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Тази_работна_книга" autoCompressPictures="0"/>
  <bookViews>
    <workbookView xWindow="0" yWindow="240" windowWidth="15480" windowHeight="11640" activeTab="6"/>
  </bookViews>
  <sheets>
    <sheet name="КСС" sheetId="1" r:id="rId1"/>
    <sheet name="ап4" sheetId="11" r:id="rId2"/>
    <sheet name="М1" sheetId="2" r:id="rId3"/>
    <sheet name="М2" sheetId="5" r:id="rId4"/>
    <sheet name="М3" sheetId="6" r:id="rId5"/>
    <sheet name="М4" sheetId="9" r:id="rId6"/>
    <sheet name="КСС общи" sheetId="10" r:id="rId7"/>
  </sheets>
  <calcPr calcId="140001" concurrentCalc="0"/>
</workbook>
</file>

<file path=xl/calcChain.xml><?xml version="1.0" encoding="utf-8"?>
<calcChain xmlns="http://schemas.openxmlformats.org/spreadsheetml/2006/main">
  <c r="F79" i="1"/>
  <c r="F80"/>
  <c r="F81"/>
  <c r="F82"/>
  <c r="F83"/>
  <c r="F67"/>
  <c r="F68"/>
  <c r="F69"/>
  <c r="F70"/>
  <c r="F71"/>
  <c r="F72"/>
  <c r="F73"/>
  <c r="F74"/>
  <c r="F52"/>
  <c r="F53"/>
  <c r="F54"/>
  <c r="F55"/>
  <c r="F56"/>
  <c r="F57"/>
  <c r="F58"/>
  <c r="F59"/>
  <c r="F60"/>
  <c r="F61"/>
  <c r="F62"/>
  <c r="F17"/>
  <c r="F18"/>
  <c r="F19"/>
  <c r="F20"/>
  <c r="F25"/>
  <c r="F26"/>
  <c r="F30"/>
  <c r="F31"/>
  <c r="F32"/>
  <c r="F33"/>
  <c r="F34"/>
  <c r="F35"/>
  <c r="F36"/>
  <c r="F37"/>
  <c r="F38"/>
  <c r="F39"/>
  <c r="F40"/>
  <c r="F41"/>
  <c r="F77" i="10"/>
  <c r="F78"/>
  <c r="F79"/>
  <c r="F80"/>
  <c r="F71"/>
  <c r="F72"/>
  <c r="F73"/>
  <c r="F58"/>
  <c r="F20" i="11"/>
  <c r="F19"/>
  <c r="F21"/>
  <c r="F16"/>
  <c r="F15"/>
  <c r="F11"/>
  <c r="F10"/>
  <c r="F17"/>
  <c r="F22"/>
  <c r="F12"/>
  <c r="F13"/>
  <c r="E23"/>
  <c r="F76" i="10"/>
  <c r="F70"/>
  <c r="F65"/>
  <c r="F64"/>
  <c r="F63"/>
  <c r="F62"/>
  <c r="F57"/>
  <c r="F56"/>
  <c r="F55"/>
  <c r="F54"/>
  <c r="F53"/>
  <c r="F52"/>
  <c r="F51"/>
  <c r="F50"/>
  <c r="F49"/>
  <c r="F48"/>
  <c r="F47"/>
  <c r="F45"/>
  <c r="F42"/>
  <c r="F41"/>
  <c r="F37"/>
  <c r="F36"/>
  <c r="F35"/>
  <c r="F34"/>
  <c r="F33"/>
  <c r="F32"/>
  <c r="F31"/>
  <c r="F30"/>
  <c r="F29"/>
  <c r="F28"/>
  <c r="F27"/>
  <c r="F24"/>
  <c r="F23"/>
  <c r="F22"/>
  <c r="F18"/>
  <c r="F17"/>
  <c r="F16"/>
  <c r="F15"/>
  <c r="F12"/>
  <c r="F11"/>
  <c r="F32" i="9"/>
  <c r="F33"/>
  <c r="F28"/>
  <c r="F27"/>
  <c r="F26"/>
  <c r="F25"/>
  <c r="F22"/>
  <c r="F21"/>
  <c r="F20"/>
  <c r="F16"/>
  <c r="F15"/>
  <c r="F14"/>
  <c r="F13"/>
  <c r="F10"/>
  <c r="F9"/>
  <c r="F30" i="6"/>
  <c r="F31"/>
  <c r="F26"/>
  <c r="F25"/>
  <c r="F24"/>
  <c r="F23"/>
  <c r="F20"/>
  <c r="F19"/>
  <c r="F18"/>
  <c r="F14"/>
  <c r="F13"/>
  <c r="F12"/>
  <c r="F9"/>
  <c r="F10"/>
  <c r="F31" i="5"/>
  <c r="F32"/>
  <c r="F27"/>
  <c r="F26"/>
  <c r="F25"/>
  <c r="F24"/>
  <c r="F21"/>
  <c r="F20"/>
  <c r="F19"/>
  <c r="F15"/>
  <c r="F14"/>
  <c r="F13"/>
  <c r="F12"/>
  <c r="F9"/>
  <c r="F25" i="2"/>
  <c r="F26"/>
  <c r="F27"/>
  <c r="F28"/>
  <c r="F29"/>
  <c r="F16"/>
  <c r="F15"/>
  <c r="F14"/>
  <c r="F13"/>
  <c r="F10"/>
  <c r="F9"/>
  <c r="F74" i="10"/>
  <c r="F11" i="9"/>
  <c r="F15" i="6"/>
  <c r="F16"/>
  <c r="F25" i="10"/>
  <c r="F19"/>
  <c r="F59"/>
  <c r="F60"/>
  <c r="F43"/>
  <c r="F66"/>
  <c r="F81"/>
  <c r="F13"/>
  <c r="F38"/>
  <c r="F23" i="9"/>
  <c r="F29"/>
  <c r="F17"/>
  <c r="F18"/>
  <c r="F21" i="6"/>
  <c r="F27"/>
  <c r="F28" i="5"/>
  <c r="F22"/>
  <c r="F16"/>
  <c r="F10"/>
  <c r="F17" i="2"/>
  <c r="F11"/>
  <c r="F82" i="10"/>
  <c r="F17" i="5"/>
  <c r="F39" i="10"/>
  <c r="F20"/>
  <c r="F30" i="9"/>
  <c r="E34"/>
  <c r="F28" i="6"/>
  <c r="E32"/>
  <c r="F18" i="2"/>
  <c r="F29" i="5"/>
  <c r="E33"/>
  <c r="F67" i="10"/>
  <c r="F83"/>
  <c r="F86" i="1"/>
  <c r="F87"/>
  <c r="F88"/>
  <c r="F89"/>
  <c r="F85"/>
  <c r="F32" i="2"/>
  <c r="F33"/>
  <c r="F22"/>
  <c r="F21"/>
  <c r="F20"/>
  <c r="F13" i="1"/>
  <c r="F23" i="2"/>
  <c r="F30"/>
  <c r="E34"/>
  <c r="F90" i="1"/>
  <c r="F66"/>
  <c r="F75"/>
  <c r="F91"/>
  <c r="F51"/>
  <c r="F63"/>
  <c r="F49"/>
  <c r="F64"/>
  <c r="F46"/>
  <c r="F45"/>
  <c r="F47"/>
  <c r="F29"/>
  <c r="F24"/>
  <c r="F12"/>
  <c r="F14"/>
  <c r="F16"/>
  <c r="F21"/>
  <c r="F42"/>
  <c r="F27"/>
  <c r="F22"/>
  <c r="F43"/>
  <c r="F76"/>
  <c r="F92"/>
</calcChain>
</file>

<file path=xl/sharedStrings.xml><?xml version="1.0" encoding="utf-8"?>
<sst xmlns="http://schemas.openxmlformats.org/spreadsheetml/2006/main" count="717" uniqueCount="182">
  <si>
    <t>Демонтаж на съществуваща дървена дограма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</si>
  <si>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</si>
  <si>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Доставка и монтаж на прозорци от петкамерен PVC профил с двоен стъклопакет</t>
  </si>
  <si>
    <t>Доставка и монтаж на врати от алуминиев профил</t>
  </si>
  <si>
    <t>Доставка и монтаж на външен подпрозоречен перваз</t>
  </si>
  <si>
    <t>м</t>
  </si>
  <si>
    <t>1. ПОДМЯНА НА ДОГРАМА</t>
  </si>
  <si>
    <t>Доставка, монтаж и демонтаж на фасадно тръбно скеле – кв.м</t>
  </si>
  <si>
    <t>Сваляне на мазилка по фасади и тераси</t>
  </si>
  <si>
    <t>Доставка и монтаж на топлоизолационна система EPS 10 см ( включително лепило, дюбели, шпакловка, грунд, стъклофибърна мрежа и ьглови профили )</t>
  </si>
  <si>
    <t>Доставка и монтаж на топлоизолационна система XPS 2 см за страници на прозорци ( включително лепило, дюбели, шпакловка,стъклофибърна мрежа и ъглови профили )</t>
  </si>
  <si>
    <t>Доставка и монтаж на топлоизолационна система XPS 10 см  за цокъл ( включително лепило, дюбели, шпакловка,стъклофибърна мрежа и ьглови профили )</t>
  </si>
  <si>
    <t>Доставка и монтаж на топлоизолация от каменна вата 10 см за противопожарни ивици по фасада</t>
  </si>
  <si>
    <t>Доставка и монтаж на топлоизолация от каменна вата 10 см за пожарозащитна ивица за токоотвод</t>
  </si>
  <si>
    <t>Полагане на външна цветна мазилка по фасада</t>
  </si>
  <si>
    <t>Полагане на външна мозаечна мазилка по цокъл</t>
  </si>
  <si>
    <t>2. ТОПЛОИЗОЛАЦИЯ И СЪПЪТСТВАЩИ ДЕЙНОСТИ ПО ФАСАДНИ СТЕНИ</t>
  </si>
  <si>
    <t>3. ТОПЛОИЗОЛАЦИЯ НА ПОДОВИ КОНСТРУКЦИИ И СЪПЪТСТВАЩИ ДЕЙНОСТИ</t>
  </si>
  <si>
    <t>Доставка и монтаж на топлоизолационна система каменна вата с дебелина 10 см с фолио ( включително лепило, дюбели) на таван над гаражи и мазета на приземен етаж (под на първо жилищно ниво)</t>
  </si>
  <si>
    <t>Доставка и монтаж на топлоизолационна система EPS 10 см ( включително лепило, дюбели, шпакловка, грунд, стъклофибърна мрежа и ьглови профили ) под балкони</t>
  </si>
  <si>
    <t>Доставка и монтаж на топлоизолационна система XPS 12 см  на покрив</t>
  </si>
  <si>
    <t>Доставка и монтаж на битумно-полимерна мушама без посипка за хидроизолация първи слой на покрив</t>
  </si>
  <si>
    <t>Доставка и монтаж на битумно-полимерна мушама с минерална посипка за хидроизолация втори слой на покрив</t>
  </si>
  <si>
    <t>Почистване на покрив</t>
  </si>
  <si>
    <t>3.1.</t>
  </si>
  <si>
    <t>3.2.</t>
  </si>
  <si>
    <t>Очукване, изкърпване и почистване на дефектирала вътрешна мазилка</t>
  </si>
  <si>
    <t>Латекс и фина шпакловка по стени</t>
  </si>
  <si>
    <t>Латекс и фина шпакловка по тавани</t>
  </si>
  <si>
    <t>Демонтаж на съществуващи улуци</t>
  </si>
  <si>
    <t>Доставка и монтаж на нов улук</t>
  </si>
  <si>
    <t>Демонтаж на съществуващи водосточни тръби</t>
  </si>
  <si>
    <t>Доставка и монтаж на нови водосточни тръби, включително скоби</t>
  </si>
  <si>
    <t>Доставка и монтаж на нова врата за сутерен с EI 90 по спецификация</t>
  </si>
  <si>
    <t>Бр.</t>
  </si>
  <si>
    <t>Почистване на обекта</t>
  </si>
  <si>
    <t>Доставка и монтаж на табела Изход</t>
  </si>
  <si>
    <t>Демонтаж на парапет на балкон</t>
  </si>
  <si>
    <t>Събиране, натоварване и извозване на отпадъци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</si>
  <si>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</si>
  <si>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Номер</t>
  </si>
  <si>
    <t>Строително монтажна работа</t>
  </si>
  <si>
    <t>бр.</t>
  </si>
  <si>
    <t>1.3</t>
  </si>
  <si>
    <t>1.5</t>
  </si>
  <si>
    <t>Общо по част Архитектурна</t>
  </si>
  <si>
    <t>Всичко</t>
  </si>
  <si>
    <t>Общо по "1"</t>
  </si>
  <si>
    <t>Общо по "2"</t>
  </si>
  <si>
    <t>Общо по "3"</t>
  </si>
  <si>
    <t>Общо по "5"</t>
  </si>
  <si>
    <t>1.1</t>
  </si>
  <si>
    <t>1.2</t>
  </si>
  <si>
    <t>1.4</t>
  </si>
  <si>
    <t>1.6</t>
  </si>
  <si>
    <t>1.7</t>
  </si>
  <si>
    <t>Ревизия на съществуваща дограма- реглаж, почистване и смазване на механизмите</t>
  </si>
  <si>
    <t>Доставка и монтаж на вътрешен PVC подпрозоречен перваз</t>
  </si>
  <si>
    <t>Доставка и монтаж на автомат за затваряне на външна врата</t>
  </si>
  <si>
    <t>бр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</si>
  <si>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</si>
  <si>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</si>
  <si>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</si>
  <si>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</si>
  <si>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</si>
  <si>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</si>
  <si>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</si>
  <si>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</si>
  <si>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</si>
  <si>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</si>
  <si>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</si>
  <si>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</si>
  <si>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4.1</t>
  </si>
  <si>
    <t>4.2</t>
  </si>
  <si>
    <t>4.3</t>
  </si>
  <si>
    <t>4.4</t>
  </si>
  <si>
    <t>4.5</t>
  </si>
  <si>
    <t>4.6</t>
  </si>
  <si>
    <t>4.7</t>
  </si>
  <si>
    <t>Изпълнение на борд от лек бетон за козирки</t>
  </si>
  <si>
    <t>Два пласта битумна хидроизолация, втория с посипка</t>
  </si>
  <si>
    <t>Направа на армирана циментова замазка</t>
  </si>
  <si>
    <t>5.4</t>
  </si>
  <si>
    <t>5.1</t>
  </si>
  <si>
    <t>5.2</t>
  </si>
  <si>
    <t>5.3</t>
  </si>
  <si>
    <t>Боядисване шпакловани стени около прозорци с латекс, двукратно вкл.грунд</t>
  </si>
  <si>
    <t>Доставка и монтаж на подулучна пола от поцинкована ламарина вкл. крепежни елементи</t>
  </si>
  <si>
    <t>Направа на зидария от газобетон на тераси вкл. пояси</t>
  </si>
  <si>
    <t>Вътрешно измазване на парапети на тераси с вароциментов разтвор</t>
  </si>
  <si>
    <t>Доставка и монтаж на водооткапващ профил на външен ръб на еркери</t>
  </si>
  <si>
    <t>Изтегляне на кабели в PVC гофрирана тръба</t>
  </si>
  <si>
    <t>Демонтаж и монтаж на климатици</t>
  </si>
  <si>
    <t>Външно обръщане на дограма, вкл. циментова шпакловка, ъгъл с мрежа</t>
  </si>
  <si>
    <t>КОЛИЧЕСТВЕНО СТОЙНОСТНА СМЕТКА</t>
  </si>
  <si>
    <t>OBEKT:ТЕХНИЧЕСКИ ПРОЕКТ ЗА ВЪВЕЖДАНЕ НА МЕРКИ ЗА ЕНЕРГИЙНА ЕФЕКТИВНОСТ И ОБНОВЯВАНЕ НА СГРАДА НА МНОГОФАМИЛНА ЖИЛИЩНА СГРАДА НА УЛ. „БЕЛОВИДОВО” № 15 В ГР.ЗЛАТОГРАД - СС„БЛОК 190</t>
  </si>
  <si>
    <t>ВЪЗЛОЖИТЕЛ: ОБЩИНА ЗЛАТОГРАД</t>
  </si>
  <si>
    <t>Единица</t>
  </si>
  <si>
    <t>Количество</t>
  </si>
  <si>
    <t>1</t>
  </si>
  <si>
    <t>2</t>
  </si>
  <si>
    <t>3</t>
  </si>
  <si>
    <t>4</t>
  </si>
  <si>
    <t>5</t>
  </si>
  <si>
    <t>6</t>
  </si>
  <si>
    <t>Част ЕЛЕКТРИЧЕСКА</t>
  </si>
  <si>
    <r>
      <t>Доставка, монтаж и пуск в експлоатация на комплект активна мълниезащитна инсталация 30</t>
    </r>
    <r>
      <rPr>
        <sz val="12"/>
        <color indexed="8"/>
        <rFont val="Arial"/>
        <family val="2"/>
        <charset val="204"/>
      </rPr>
      <t>µs</t>
    </r>
  </si>
  <si>
    <t>2. Осветление общи части</t>
  </si>
  <si>
    <t>Демонтаж на съществуващи осветителни тела</t>
  </si>
  <si>
    <t>Доставка и монтаж на осветително тяло - плафон с вградени сензори за движение и фотоелемент с LED 6.3W-400lm, E27, 2700K, за открит монтаж, IP 54</t>
  </si>
  <si>
    <t>Доставка и монтаж на осветително тяло - плафон с вградени сензори за движение и фотоелемент с LED 6.3W-400lm, E27, 2700K, за открит монтаж, IP 21</t>
  </si>
  <si>
    <t>Доставка и монтаж на осветително тяло - плафон с LED 6.3W-400lm, E27, 2700K, за открит монтаж, IP 22</t>
  </si>
  <si>
    <t>Полагане на кабели и кабелни канали и закрепващи елементи</t>
  </si>
  <si>
    <t>м.</t>
  </si>
  <si>
    <t>Демонтаж на съществуващи ключове и монтаж на нови</t>
  </si>
  <si>
    <t>Общо по част Електрическа</t>
  </si>
  <si>
    <r>
      <t xml:space="preserve">Доставка и монтаж на метална плътна топлоизолирана врата с коеф.на топлопреминаване </t>
    </r>
    <r>
      <rPr>
        <sz val="8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u s 2,20 wm2</t>
    </r>
    <r>
      <rPr>
        <sz val="9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– входна врата</t>
    </r>
  </si>
  <si>
    <t>Задължителни строително-монтажни работи съпътстващи мярка "Подмяна на дограма",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</si>
  <si>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"ТОПЛОИЗОЛАЦИЯ И СЪПЪТСТВАЩИ ДЕЙНОСТИ ПО ФАСАДНИ СТЕНИ", които не водят до пряка икономия на енергия, но са необходими за цялостното изпълнение и завършен вид</t>
  </si>
  <si>
    <t>2.13</t>
  </si>
  <si>
    <t>2.14</t>
  </si>
  <si>
    <t>2.15</t>
  </si>
  <si>
    <t>2.16</t>
  </si>
  <si>
    <t>4. ТОПЛИННО ИЗОЛИРАНЕ НА ПОКРИВ</t>
  </si>
  <si>
    <t>Задължителни строително-монтажни работи съпътстващи мярка "ТОПЛИННО ИЗОЛИРАНЕ НА ПОКРИВ", които не водят до пряка икономия на енергия, но са необходими за цялостното изпълнение и завършен вид</t>
  </si>
  <si>
    <t>Общо по "4"</t>
  </si>
  <si>
    <t>5. ДРУГИ задължителни строително-монтажни работи, които не водят до пряка икономия на енергия, но са необходими за цялостното изпълнение и завършен вид</t>
  </si>
  <si>
    <t>5.5</t>
  </si>
  <si>
    <t>5.6</t>
  </si>
  <si>
    <t>5.7</t>
  </si>
  <si>
    <t>5.9</t>
  </si>
  <si>
    <t>5.11</t>
  </si>
  <si>
    <t>ЕСМ №</t>
  </si>
  <si>
    <t>Наименование</t>
  </si>
  <si>
    <t>м-ка</t>
  </si>
  <si>
    <t>К-во
ПРОЕКТ</t>
  </si>
  <si>
    <t>Ед. цена</t>
  </si>
  <si>
    <t>ЕСМ 2</t>
  </si>
  <si>
    <t>II. ТОПЛИННО ИЗОЛИРАНЕ НА ВЪНШНИ СТЕНИ</t>
  </si>
  <si>
    <t>ОБЩО</t>
  </si>
  <si>
    <t>Общо за ЕСМ дейности</t>
  </si>
  <si>
    <t>Задължителни строително-монтажни работи съпътстващи мярка "Подмяна на осветителни тела", които не водят до пряка икономия на енергия, но са необходими за цялостното изпълнение</t>
  </si>
  <si>
    <t>Сваляне на постна боя и грундиране по стени и тавани по стълбища и коридори</t>
  </si>
  <si>
    <t>Шпакловка по стени и тавани с гипсово лепило</t>
  </si>
  <si>
    <t>Боядисване шпакловани стени около прозорци с цветен латекс двукратно, вкл. Грунд - стълбище и стълбищни площадки</t>
  </si>
  <si>
    <t>Общо за съпътстващите дейности за мярката</t>
  </si>
  <si>
    <t>Вътрешно обръщане на дограма ( вкл.циментова шпакловка, ъгъл с мрежа и др. )</t>
  </si>
  <si>
    <t>ЕСМ 3</t>
  </si>
  <si>
    <t>III. ТОПЛОИЗОЛАЦИЯ НА ПОДОВИ КОНСТРУКЦИИ И СЪПЪТСТВАЩИ ДЕЙНОСТИ</t>
  </si>
  <si>
    <r>
      <t>m</t>
    </r>
    <r>
      <rPr>
        <vertAlign val="superscript"/>
        <sz val="12"/>
        <rFont val="Times New Roman"/>
        <family val="1"/>
        <charset val="204"/>
      </rPr>
      <t>2</t>
    </r>
  </si>
  <si>
    <t>ЕСМ 1</t>
  </si>
  <si>
    <t>I.ПОДМЯНА НА ДОГРАМА</t>
  </si>
  <si>
    <t xml:space="preserve">КОЛИЧЕСТВЕНО-СТОЙНОСТНА СМЕТКА СТОПАНСКИ ОБЕКТ №1  със собственик Нихат Ешреф Ферхад </t>
  </si>
  <si>
    <t>КОЛИЧЕСТВЕНО-СТОЙНОСТНА СМЕТКА СТОПАНСКИ ОБЕКТ №2 със собственик Асен Зарков Хаджиев</t>
  </si>
  <si>
    <t xml:space="preserve">КОЛИЧЕСТВЕНО-СТОЙНОСТНА СМЕТКА СТОПАНСКИ ОБЕКТ №3 със собственик Стоян Христов Христов </t>
  </si>
  <si>
    <t>КОЛИЧЕСТВЕНО-СТОЙНОСТНА СМЕТКА СТОПАНСКИ ОБЕКТ №4  със собственик Минка Йорданова Кичукова</t>
  </si>
  <si>
    <t>КОЛИЧЕСТВЕНО СТОЙНОСТНА СМЕТКА - Общи части</t>
  </si>
  <si>
    <t>ед. Цена              (безДДС)</t>
  </si>
  <si>
    <t>Обща цена      (безДДС)</t>
  </si>
  <si>
    <t>Общо лв.
без ДДС</t>
  </si>
  <si>
    <t>КОЛИЧЕСТВЕНО-СТОЙНОСТНА СМЕТКА СТОПАНСКИ ОБЕКТ №5  със собственик "Ай Джи Ем Груп" Иван Георгиев Митев</t>
  </si>
  <si>
    <t>СМР СТОПАНСКИ ОБЕКТ (без ДДС)</t>
  </si>
  <si>
    <t>Направа на рампа за достъп до партерно ниво</t>
  </si>
  <si>
    <t>5.8</t>
  </si>
  <si>
    <t>4.8</t>
  </si>
  <si>
    <t>4.9</t>
  </si>
  <si>
    <t>4.10</t>
  </si>
  <si>
    <t>4.11</t>
  </si>
  <si>
    <t>4.12</t>
  </si>
  <si>
    <t>4.13</t>
  </si>
  <si>
    <t>Приложение № 1</t>
  </si>
  <si>
    <t>към Ценово предложение</t>
  </si>
  <si>
    <t>за Обособена позиция № 11</t>
  </si>
  <si>
    <t>УЧАСТНИК:</t>
  </si>
  <si>
    <r>
      <rPr>
        <b/>
        <sz val="10"/>
        <rFont val="Thonburi"/>
        <family val="2"/>
        <charset val="204"/>
      </rPr>
      <t>Правно</t>
    </r>
    <r>
      <rPr>
        <b/>
        <sz val="10"/>
        <rFont val="Century Gothic"/>
        <family val="2"/>
      </rPr>
      <t xml:space="preserve"> </t>
    </r>
    <r>
      <rPr>
        <b/>
        <sz val="10"/>
        <rFont val="Thonburi"/>
        <family val="2"/>
        <charset val="204"/>
      </rPr>
      <t>обвързващ</t>
    </r>
    <r>
      <rPr>
        <b/>
        <sz val="10"/>
        <rFont val="Century Gothic"/>
        <family val="2"/>
      </rPr>
      <t xml:space="preserve"> </t>
    </r>
    <r>
      <rPr>
        <b/>
        <sz val="10"/>
        <rFont val="Thonburi"/>
        <family val="2"/>
        <charset val="204"/>
      </rPr>
      <t>подпис</t>
    </r>
    <r>
      <rPr>
        <b/>
        <sz val="10"/>
        <rFont val="Century Gothic"/>
        <family val="2"/>
      </rPr>
      <t xml:space="preserve">:           
</t>
    </r>
    <r>
      <rPr>
        <b/>
        <sz val="10"/>
        <rFont val="Thonburi"/>
        <family val="2"/>
        <charset val="204"/>
      </rPr>
      <t>Дата</t>
    </r>
    <r>
      <rPr>
        <b/>
        <sz val="10"/>
        <rFont val="Century Gothic"/>
        <family val="2"/>
      </rPr>
      <t xml:space="preserve">  ________/ _________ / ______           
</t>
    </r>
    <r>
      <rPr>
        <b/>
        <sz val="10"/>
        <rFont val="Thonburi"/>
        <family val="2"/>
        <charset val="204"/>
      </rPr>
      <t>Име</t>
    </r>
    <r>
      <rPr>
        <b/>
        <sz val="10"/>
        <rFont val="Century Gothic"/>
        <family val="2"/>
      </rPr>
      <t xml:space="preserve"> </t>
    </r>
    <r>
      <rPr>
        <b/>
        <sz val="10"/>
        <rFont val="Thonburi"/>
        <family val="2"/>
        <charset val="204"/>
      </rPr>
      <t>и</t>
    </r>
    <r>
      <rPr>
        <b/>
        <sz val="10"/>
        <rFont val="Century Gothic"/>
        <family val="2"/>
      </rPr>
      <t xml:space="preserve"> </t>
    </r>
    <r>
      <rPr>
        <b/>
        <sz val="10"/>
        <rFont val="Thonburi"/>
        <family val="2"/>
        <charset val="204"/>
      </rPr>
      <t>фамилия</t>
    </r>
    <r>
      <rPr>
        <b/>
        <sz val="10"/>
        <rFont val="Century Gothic"/>
        <family val="2"/>
      </rPr>
      <t xml:space="preserve"> __________________________     
     </t>
    </r>
  </si>
  <si>
    <t>за Обособена позиция № 13</t>
  </si>
  <si>
    <t>Приложение № 1-1</t>
  </si>
  <si>
    <t>Приложение № 1-2</t>
  </si>
  <si>
    <t>Приложение № 1-3</t>
  </si>
  <si>
    <t>Приложение № 1-4</t>
  </si>
  <si>
    <t>Приложение № 1-5</t>
  </si>
  <si>
    <t>Приложение № 1-6</t>
  </si>
</sst>
</file>

<file path=xl/styles.xml><?xml version="1.0" encoding="utf-8"?>
<styleSheet xmlns="http://schemas.openxmlformats.org/spreadsheetml/2006/main">
  <numFmts count="3">
    <numFmt numFmtId="164" formatCode="#,##0.0\ &quot;лв.&quot;"/>
    <numFmt numFmtId="165" formatCode="0.0"/>
    <numFmt numFmtId="166" formatCode="#,##0.00\ &quot;лв.&quot;"/>
  </numFmts>
  <fonts count="2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</font>
    <font>
      <b/>
      <sz val="11"/>
      <name val="Times New Roman"/>
    </font>
    <font>
      <b/>
      <sz val="11"/>
      <color indexed="8"/>
      <name val="Times New Roman"/>
    </font>
    <font>
      <b/>
      <sz val="10"/>
      <name val="Century Gothic"/>
      <family val="2"/>
    </font>
    <font>
      <b/>
      <sz val="10"/>
      <name val="Thonburi"/>
      <family val="2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10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0" xfId="0" applyNumberFormat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/>
    <xf numFmtId="4" fontId="0" fillId="0" borderId="0" xfId="0" applyNumberFormat="1"/>
    <xf numFmtId="0" fontId="9" fillId="5" borderId="1" xfId="1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4" fontId="9" fillId="5" borderId="1" xfId="1" applyNumberFormat="1" applyFont="1" applyFill="1" applyBorder="1" applyAlignment="1">
      <alignment horizontal="center" vertical="center" wrapText="1"/>
    </xf>
    <xf numFmtId="0" fontId="9" fillId="6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1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/>
    <xf numFmtId="0" fontId="15" fillId="0" borderId="0" xfId="0" applyFont="1"/>
    <xf numFmtId="0" fontId="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" fillId="5" borderId="1" xfId="0" applyFont="1" applyFill="1" applyBorder="1" applyAlignment="1">
      <alignment horizontal="left"/>
    </xf>
    <xf numFmtId="49" fontId="1" fillId="0" borderId="8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 wrapText="1"/>
    </xf>
    <xf numFmtId="49" fontId="1" fillId="5" borderId="4" xfId="0" applyNumberFormat="1" applyFont="1" applyFill="1" applyBorder="1" applyAlignment="1">
      <alignment horizontal="left" vertical="center" wrapText="1"/>
    </xf>
    <xf numFmtId="49" fontId="1" fillId="5" borderId="7" xfId="0" applyNumberFormat="1" applyFont="1" applyFill="1" applyBorder="1" applyAlignment="1">
      <alignment horizontal="left" vertical="center" wrapText="1"/>
    </xf>
    <xf numFmtId="49" fontId="1" fillId="5" borderId="5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9" fontId="4" fillId="4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4" xfId="0" applyNumberFormat="1" applyFont="1" applyFill="1" applyBorder="1" applyAlignment="1">
      <alignment horizontal="center"/>
    </xf>
    <xf numFmtId="49" fontId="4" fillId="4" borderId="7" xfId="0" applyNumberFormat="1" applyFont="1" applyFill="1" applyBorder="1" applyAlignment="1">
      <alignment horizontal="center"/>
    </xf>
    <xf numFmtId="49" fontId="4" fillId="4" borderId="5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 wrapText="1"/>
    </xf>
    <xf numFmtId="0" fontId="9" fillId="6" borderId="4" xfId="1" applyFont="1" applyFill="1" applyBorder="1" applyAlignment="1">
      <alignment horizontal="center" vertical="center" wrapText="1"/>
    </xf>
    <xf numFmtId="0" fontId="9" fillId="6" borderId="7" xfId="1" applyFont="1" applyFill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49" fontId="15" fillId="4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/>
  <dimension ref="A1:H101"/>
  <sheetViews>
    <sheetView topLeftCell="A83" workbookViewId="0">
      <selection activeCell="G94" sqref="A94:IV97"/>
    </sheetView>
  </sheetViews>
  <sheetFormatPr defaultColWidth="8.85546875" defaultRowHeight="15"/>
  <cols>
    <col min="1" max="1" width="8.7109375" style="4" customWidth="1"/>
    <col min="2" max="2" width="46.7109375" customWidth="1"/>
    <col min="4" max="4" width="11.85546875" customWidth="1"/>
    <col min="5" max="5" width="11.42578125" customWidth="1"/>
    <col min="6" max="6" width="14.42578125" customWidth="1"/>
    <col min="8" max="8" width="12.140625" bestFit="1" customWidth="1"/>
  </cols>
  <sheetData>
    <row r="1" spans="1:6">
      <c r="D1" s="70" t="s">
        <v>170</v>
      </c>
      <c r="E1" s="70"/>
      <c r="F1" s="70"/>
    </row>
    <row r="2" spans="1:6">
      <c r="D2" s="70" t="s">
        <v>171</v>
      </c>
      <c r="E2" s="70"/>
      <c r="F2" s="70"/>
    </row>
    <row r="3" spans="1:6">
      <c r="D3" s="71" t="s">
        <v>172</v>
      </c>
      <c r="E3" s="71"/>
      <c r="F3" s="71"/>
    </row>
    <row r="4" spans="1:6">
      <c r="B4" s="41" t="s">
        <v>173</v>
      </c>
    </row>
    <row r="6" spans="1:6">
      <c r="A6" s="61" t="s">
        <v>94</v>
      </c>
      <c r="B6" s="61"/>
      <c r="C6" s="61"/>
      <c r="D6" s="61"/>
      <c r="E6" s="61"/>
      <c r="F6" s="61"/>
    </row>
    <row r="7" spans="1:6" ht="44.25" customHeight="1">
      <c r="A7" s="60" t="s">
        <v>95</v>
      </c>
      <c r="B7" s="60"/>
      <c r="C7" s="60"/>
      <c r="D7" s="60"/>
      <c r="E7" s="60"/>
      <c r="F7" s="60"/>
    </row>
    <row r="8" spans="1:6">
      <c r="A8" s="62" t="s">
        <v>96</v>
      </c>
      <c r="B8" s="63"/>
      <c r="C8" s="63"/>
      <c r="D8" s="63"/>
      <c r="E8" s="63"/>
      <c r="F8" s="64"/>
    </row>
    <row r="9" spans="1:6" ht="34.5" customHeight="1">
      <c r="A9" s="22" t="s">
        <v>40</v>
      </c>
      <c r="B9" s="23" t="s">
        <v>41</v>
      </c>
      <c r="C9" s="23" t="s">
        <v>97</v>
      </c>
      <c r="D9" s="23" t="s">
        <v>98</v>
      </c>
      <c r="E9" s="24" t="s">
        <v>157</v>
      </c>
      <c r="F9" s="24" t="s">
        <v>158</v>
      </c>
    </row>
    <row r="10" spans="1:6">
      <c r="A10" s="21" t="s">
        <v>99</v>
      </c>
      <c r="B10" s="21" t="s">
        <v>100</v>
      </c>
      <c r="C10" s="21" t="s">
        <v>101</v>
      </c>
      <c r="D10" s="21" t="s">
        <v>102</v>
      </c>
      <c r="E10" s="21" t="s">
        <v>103</v>
      </c>
      <c r="F10" s="21" t="s">
        <v>104</v>
      </c>
    </row>
    <row r="11" spans="1:6">
      <c r="A11" s="65" t="s">
        <v>6</v>
      </c>
      <c r="B11" s="65"/>
      <c r="C11" s="65"/>
      <c r="D11" s="65"/>
      <c r="E11" s="65"/>
      <c r="F11" s="65"/>
    </row>
    <row r="12" spans="1:6" ht="39" customHeight="1">
      <c r="A12" s="3" t="s">
        <v>51</v>
      </c>
      <c r="B12" s="1" t="s">
        <v>2</v>
      </c>
      <c r="C12" s="2" t="s">
        <v>1</v>
      </c>
      <c r="D12" s="2">
        <v>61.46</v>
      </c>
      <c r="E12" s="6"/>
      <c r="F12" s="6">
        <f>D12*E12</f>
        <v>0</v>
      </c>
    </row>
    <row r="13" spans="1:6" ht="32.25" customHeight="1">
      <c r="A13" s="3" t="s">
        <v>52</v>
      </c>
      <c r="B13" s="1" t="s">
        <v>3</v>
      </c>
      <c r="C13" s="2" t="s">
        <v>42</v>
      </c>
      <c r="D13" s="2">
        <v>3</v>
      </c>
      <c r="E13" s="6"/>
      <c r="F13" s="6">
        <f>D13*E13</f>
        <v>0</v>
      </c>
    </row>
    <row r="14" spans="1:6" ht="18" customHeight="1">
      <c r="A14" s="57" t="s">
        <v>140</v>
      </c>
      <c r="B14" s="58"/>
      <c r="C14" s="58"/>
      <c r="D14" s="58"/>
      <c r="E14" s="59"/>
      <c r="F14" s="13">
        <f>SUM(F12:F13)</f>
        <v>0</v>
      </c>
    </row>
    <row r="15" spans="1:6" ht="38.25" customHeight="1">
      <c r="A15" s="49" t="s">
        <v>117</v>
      </c>
      <c r="B15" s="50"/>
      <c r="C15" s="50"/>
      <c r="D15" s="50"/>
      <c r="E15" s="50"/>
      <c r="F15" s="51"/>
    </row>
    <row r="16" spans="1:6" ht="14.25" customHeight="1">
      <c r="A16" s="3" t="s">
        <v>43</v>
      </c>
      <c r="B16" s="1" t="s">
        <v>0</v>
      </c>
      <c r="C16" s="2" t="s">
        <v>1</v>
      </c>
      <c r="D16" s="2">
        <v>68.150000000000006</v>
      </c>
      <c r="E16" s="6"/>
      <c r="F16" s="6">
        <f>D16*E16</f>
        <v>0</v>
      </c>
    </row>
    <row r="17" spans="1:6" ht="38.25" customHeight="1">
      <c r="A17" s="3" t="s">
        <v>53</v>
      </c>
      <c r="B17" s="1" t="s">
        <v>4</v>
      </c>
      <c r="C17" s="2" t="s">
        <v>5</v>
      </c>
      <c r="D17" s="2">
        <v>152.6</v>
      </c>
      <c r="E17" s="6"/>
      <c r="F17" s="6">
        <f>D17*E17</f>
        <v>0</v>
      </c>
    </row>
    <row r="18" spans="1:6" ht="38.25" customHeight="1">
      <c r="A18" s="3" t="s">
        <v>44</v>
      </c>
      <c r="B18" s="1" t="s">
        <v>56</v>
      </c>
      <c r="C18" s="2" t="s">
        <v>1</v>
      </c>
      <c r="D18" s="2">
        <v>244.5</v>
      </c>
      <c r="E18" s="6"/>
      <c r="F18" s="6">
        <f>D18*E18</f>
        <v>0</v>
      </c>
    </row>
    <row r="19" spans="1:6" ht="63">
      <c r="A19" s="3" t="s">
        <v>54</v>
      </c>
      <c r="B19" s="1" t="s">
        <v>116</v>
      </c>
      <c r="C19" s="2" t="s">
        <v>1</v>
      </c>
      <c r="D19" s="2">
        <v>30.5</v>
      </c>
      <c r="E19" s="6"/>
      <c r="F19" s="6">
        <f>D19*E19</f>
        <v>0</v>
      </c>
    </row>
    <row r="20" spans="1:6" ht="31.5">
      <c r="A20" s="3" t="s">
        <v>55</v>
      </c>
      <c r="B20" s="1" t="s">
        <v>93</v>
      </c>
      <c r="C20" s="2" t="s">
        <v>5</v>
      </c>
      <c r="D20" s="2">
        <v>220</v>
      </c>
      <c r="E20" s="6"/>
      <c r="F20" s="6">
        <f>D20*E20</f>
        <v>0</v>
      </c>
    </row>
    <row r="21" spans="1:6" ht="15.75">
      <c r="A21" s="57" t="s">
        <v>145</v>
      </c>
      <c r="B21" s="58"/>
      <c r="C21" s="58"/>
      <c r="D21" s="58"/>
      <c r="E21" s="59"/>
      <c r="F21" s="13">
        <f>SUM(F16:F20)</f>
        <v>0</v>
      </c>
    </row>
    <row r="22" spans="1:6" ht="15" customHeight="1">
      <c r="A22" s="46" t="s">
        <v>47</v>
      </c>
      <c r="B22" s="47"/>
      <c r="C22" s="47"/>
      <c r="D22" s="47"/>
      <c r="E22" s="48"/>
      <c r="F22" s="13">
        <f>F14+F21</f>
        <v>0</v>
      </c>
    </row>
    <row r="23" spans="1:6" ht="15.75">
      <c r="A23" s="55" t="s">
        <v>16</v>
      </c>
      <c r="B23" s="55"/>
      <c r="C23" s="55"/>
      <c r="D23" s="55"/>
      <c r="E23" s="55"/>
      <c r="F23" s="55"/>
    </row>
    <row r="24" spans="1:6" ht="63">
      <c r="A24" s="3" t="s">
        <v>60</v>
      </c>
      <c r="B24" s="1" t="s">
        <v>9</v>
      </c>
      <c r="C24" s="2" t="s">
        <v>1</v>
      </c>
      <c r="D24" s="20">
        <v>579.37</v>
      </c>
      <c r="E24" s="6"/>
      <c r="F24" s="6">
        <f>D24*E24</f>
        <v>0</v>
      </c>
    </row>
    <row r="25" spans="1:6" ht="78.75">
      <c r="A25" s="3" t="s">
        <v>61</v>
      </c>
      <c r="B25" s="1" t="s">
        <v>10</v>
      </c>
      <c r="C25" s="2" t="s">
        <v>1</v>
      </c>
      <c r="D25" s="20">
        <v>144.6</v>
      </c>
      <c r="E25" s="6"/>
      <c r="F25" s="6">
        <f>D25*E25</f>
        <v>0</v>
      </c>
    </row>
    <row r="26" spans="1:6" ht="63">
      <c r="A26" s="3" t="s">
        <v>62</v>
      </c>
      <c r="B26" s="1" t="s">
        <v>11</v>
      </c>
      <c r="C26" s="2" t="s">
        <v>1</v>
      </c>
      <c r="D26" s="20">
        <v>34.299999999999997</v>
      </c>
      <c r="E26" s="6"/>
      <c r="F26" s="6">
        <f>D26*E26</f>
        <v>0</v>
      </c>
    </row>
    <row r="27" spans="1:6" ht="15.75">
      <c r="A27" s="57" t="s">
        <v>140</v>
      </c>
      <c r="B27" s="58"/>
      <c r="C27" s="58"/>
      <c r="D27" s="58"/>
      <c r="E27" s="59"/>
      <c r="F27" s="13">
        <f>SUM(F24:F26)</f>
        <v>0</v>
      </c>
    </row>
    <row r="28" spans="1:6" ht="51" customHeight="1">
      <c r="A28" s="49" t="s">
        <v>118</v>
      </c>
      <c r="B28" s="50"/>
      <c r="C28" s="50"/>
      <c r="D28" s="50"/>
      <c r="E28" s="50"/>
      <c r="F28" s="51"/>
    </row>
    <row r="29" spans="1:6" ht="18.75">
      <c r="A29" s="3" t="s">
        <v>63</v>
      </c>
      <c r="B29" s="1" t="s">
        <v>8</v>
      </c>
      <c r="C29" s="2" t="s">
        <v>1</v>
      </c>
      <c r="D29" s="20">
        <v>825.7</v>
      </c>
      <c r="E29" s="6"/>
      <c r="F29" s="6">
        <f>D29*E29</f>
        <v>0</v>
      </c>
    </row>
    <row r="30" spans="1:6" ht="31.5">
      <c r="A30" s="3" t="s">
        <v>64</v>
      </c>
      <c r="B30" s="1" t="s">
        <v>7</v>
      </c>
      <c r="C30" s="2" t="s">
        <v>1</v>
      </c>
      <c r="D30" s="19">
        <v>1195</v>
      </c>
      <c r="E30" s="6"/>
      <c r="F30" s="6">
        <f t="shared" ref="F30:F41" si="0">D30*E30</f>
        <v>0</v>
      </c>
    </row>
    <row r="31" spans="1:6" ht="47.25">
      <c r="A31" s="3" t="s">
        <v>65</v>
      </c>
      <c r="B31" s="1" t="s">
        <v>12</v>
      </c>
      <c r="C31" s="2" t="s">
        <v>1</v>
      </c>
      <c r="D31" s="20">
        <v>39.6</v>
      </c>
      <c r="E31" s="6"/>
      <c r="F31" s="6">
        <f t="shared" si="0"/>
        <v>0</v>
      </c>
    </row>
    <row r="32" spans="1:6" ht="47.25">
      <c r="A32" s="3" t="s">
        <v>66</v>
      </c>
      <c r="B32" s="1" t="s">
        <v>13</v>
      </c>
      <c r="C32" s="2" t="s">
        <v>1</v>
      </c>
      <c r="D32" s="20">
        <v>2.5099999999999998</v>
      </c>
      <c r="E32" s="6"/>
      <c r="F32" s="6">
        <f t="shared" si="0"/>
        <v>0</v>
      </c>
    </row>
    <row r="33" spans="1:6" ht="16.5" customHeight="1">
      <c r="A33" s="3" t="s">
        <v>67</v>
      </c>
      <c r="B33" s="1" t="s">
        <v>14</v>
      </c>
      <c r="C33" s="2" t="s">
        <v>1</v>
      </c>
      <c r="D33" s="20">
        <v>801.48</v>
      </c>
      <c r="E33" s="6"/>
      <c r="F33" s="6">
        <f t="shared" si="0"/>
        <v>0</v>
      </c>
    </row>
    <row r="34" spans="1:6" ht="31.5">
      <c r="A34" s="3" t="s">
        <v>68</v>
      </c>
      <c r="B34" s="1" t="s">
        <v>15</v>
      </c>
      <c r="C34" s="2" t="s">
        <v>1</v>
      </c>
      <c r="D34" s="20">
        <v>24.22</v>
      </c>
      <c r="E34" s="6"/>
      <c r="F34" s="6">
        <f t="shared" si="0"/>
        <v>0</v>
      </c>
    </row>
    <row r="35" spans="1:6" ht="47.25">
      <c r="A35" s="3" t="s">
        <v>69</v>
      </c>
      <c r="B35" s="1" t="s">
        <v>146</v>
      </c>
      <c r="C35" s="2" t="s">
        <v>5</v>
      </c>
      <c r="D35" s="20">
        <v>220</v>
      </c>
      <c r="E35" s="6"/>
      <c r="F35" s="6">
        <f t="shared" si="0"/>
        <v>0</v>
      </c>
    </row>
    <row r="36" spans="1:6" ht="31.5">
      <c r="A36" s="3" t="s">
        <v>70</v>
      </c>
      <c r="B36" s="1" t="s">
        <v>57</v>
      </c>
      <c r="C36" s="2" t="s">
        <v>5</v>
      </c>
      <c r="D36" s="20">
        <v>75</v>
      </c>
      <c r="E36" s="6"/>
      <c r="F36" s="6">
        <f t="shared" si="0"/>
        <v>0</v>
      </c>
    </row>
    <row r="37" spans="1:6" ht="31.5">
      <c r="A37" s="3" t="s">
        <v>71</v>
      </c>
      <c r="B37" s="1" t="s">
        <v>26</v>
      </c>
      <c r="C37" s="2" t="s">
        <v>1</v>
      </c>
      <c r="D37" s="2">
        <v>32.700000000000003</v>
      </c>
      <c r="E37" s="6"/>
      <c r="F37" s="6">
        <f t="shared" si="0"/>
        <v>0</v>
      </c>
    </row>
    <row r="38" spans="1:6" ht="18.75">
      <c r="A38" s="3" t="s">
        <v>119</v>
      </c>
      <c r="B38" s="1" t="s">
        <v>27</v>
      </c>
      <c r="C38" s="2" t="s">
        <v>1</v>
      </c>
      <c r="D38" s="2">
        <v>274.7</v>
      </c>
      <c r="E38" s="6"/>
      <c r="F38" s="6">
        <f t="shared" si="0"/>
        <v>0</v>
      </c>
    </row>
    <row r="39" spans="1:6" ht="18.75">
      <c r="A39" s="3" t="s">
        <v>120</v>
      </c>
      <c r="B39" s="1" t="s">
        <v>28</v>
      </c>
      <c r="C39" s="2" t="s">
        <v>1</v>
      </c>
      <c r="D39" s="2">
        <v>148</v>
      </c>
      <c r="E39" s="6"/>
      <c r="F39" s="6">
        <f t="shared" si="0"/>
        <v>0</v>
      </c>
    </row>
    <row r="40" spans="1:6" ht="31.5">
      <c r="A40" s="3" t="s">
        <v>121</v>
      </c>
      <c r="B40" s="1" t="s">
        <v>86</v>
      </c>
      <c r="C40" s="2" t="s">
        <v>1</v>
      </c>
      <c r="D40" s="2">
        <v>120</v>
      </c>
      <c r="E40" s="6"/>
      <c r="F40" s="6">
        <f t="shared" si="0"/>
        <v>0</v>
      </c>
    </row>
    <row r="41" spans="1:6" ht="31.5">
      <c r="A41" s="3" t="s">
        <v>122</v>
      </c>
      <c r="B41" s="1" t="s">
        <v>58</v>
      </c>
      <c r="C41" s="2" t="s">
        <v>59</v>
      </c>
      <c r="D41" s="20">
        <v>2</v>
      </c>
      <c r="E41" s="6"/>
      <c r="F41" s="6">
        <f t="shared" si="0"/>
        <v>0</v>
      </c>
    </row>
    <row r="42" spans="1:6" ht="15.75">
      <c r="A42" s="57" t="s">
        <v>145</v>
      </c>
      <c r="B42" s="58"/>
      <c r="C42" s="58"/>
      <c r="D42" s="58"/>
      <c r="E42" s="59"/>
      <c r="F42" s="13">
        <f>SUM(F29:F41)</f>
        <v>0</v>
      </c>
    </row>
    <row r="43" spans="1:6" ht="15.75">
      <c r="A43" s="52" t="s">
        <v>48</v>
      </c>
      <c r="B43" s="53"/>
      <c r="C43" s="53"/>
      <c r="D43" s="53"/>
      <c r="E43" s="54"/>
      <c r="F43" s="8">
        <f>F27+F42</f>
        <v>0</v>
      </c>
    </row>
    <row r="44" spans="1:6" ht="22.5" customHeight="1">
      <c r="A44" s="56" t="s">
        <v>17</v>
      </c>
      <c r="B44" s="56"/>
      <c r="C44" s="56"/>
      <c r="D44" s="56"/>
      <c r="E44" s="56"/>
      <c r="F44" s="56"/>
    </row>
    <row r="45" spans="1:6" ht="78.75">
      <c r="A45" s="3" t="s">
        <v>24</v>
      </c>
      <c r="B45" s="1" t="s">
        <v>18</v>
      </c>
      <c r="C45" s="2" t="s">
        <v>1</v>
      </c>
      <c r="D45" s="2">
        <v>433</v>
      </c>
      <c r="E45" s="6"/>
      <c r="F45" s="6">
        <f>D45*E45</f>
        <v>0</v>
      </c>
    </row>
    <row r="46" spans="1:6" ht="63">
      <c r="A46" s="3" t="s">
        <v>25</v>
      </c>
      <c r="B46" s="1" t="s">
        <v>19</v>
      </c>
      <c r="C46" s="2" t="s">
        <v>1</v>
      </c>
      <c r="D46" s="2">
        <v>12.6</v>
      </c>
      <c r="E46" s="6"/>
      <c r="F46" s="6">
        <f>D46*E46</f>
        <v>0</v>
      </c>
    </row>
    <row r="47" spans="1:6" ht="15.75">
      <c r="A47" s="52"/>
      <c r="B47" s="53"/>
      <c r="C47" s="53"/>
      <c r="D47" s="53"/>
      <c r="E47" s="54"/>
      <c r="F47" s="8">
        <f>SUM(F45:F46)</f>
        <v>0</v>
      </c>
    </row>
    <row r="48" spans="1:6" ht="15.75">
      <c r="A48" s="45"/>
      <c r="B48" s="45"/>
      <c r="C48" s="45"/>
      <c r="D48" s="45"/>
      <c r="E48" s="45"/>
      <c r="F48" s="45"/>
    </row>
    <row r="49" spans="1:6" ht="31.5">
      <c r="A49" s="3" t="s">
        <v>72</v>
      </c>
      <c r="B49" s="1" t="s">
        <v>20</v>
      </c>
      <c r="C49" s="2" t="s">
        <v>1</v>
      </c>
      <c r="D49" s="2">
        <v>433.8</v>
      </c>
      <c r="E49" s="6"/>
      <c r="F49" s="6">
        <f>D49*E49</f>
        <v>0</v>
      </c>
    </row>
    <row r="50" spans="1:6" ht="51.75" customHeight="1">
      <c r="A50" s="49" t="s">
        <v>124</v>
      </c>
      <c r="B50" s="50"/>
      <c r="C50" s="50"/>
      <c r="D50" s="50"/>
      <c r="E50" s="50"/>
      <c r="F50" s="51"/>
    </row>
    <row r="51" spans="1:6" ht="47.25">
      <c r="A51" s="3" t="s">
        <v>73</v>
      </c>
      <c r="B51" s="1" t="s">
        <v>21</v>
      </c>
      <c r="C51" s="2" t="s">
        <v>1</v>
      </c>
      <c r="D51" s="2">
        <v>433.8</v>
      </c>
      <c r="E51" s="6"/>
      <c r="F51" s="6">
        <f>D51*E51</f>
        <v>0</v>
      </c>
    </row>
    <row r="52" spans="1:6" ht="47.25">
      <c r="A52" s="9" t="s">
        <v>74</v>
      </c>
      <c r="B52" s="10" t="s">
        <v>22</v>
      </c>
      <c r="C52" s="11" t="s">
        <v>1</v>
      </c>
      <c r="D52" s="11">
        <v>433.8</v>
      </c>
      <c r="E52" s="12"/>
      <c r="F52" s="6">
        <f t="shared" ref="F52:F62" si="1">D52*E52</f>
        <v>0</v>
      </c>
    </row>
    <row r="53" spans="1:6" ht="15.75">
      <c r="A53" s="3" t="s">
        <v>75</v>
      </c>
      <c r="B53" s="1" t="s">
        <v>79</v>
      </c>
      <c r="C53" s="2" t="s">
        <v>5</v>
      </c>
      <c r="D53" s="2">
        <v>52</v>
      </c>
      <c r="E53" s="6"/>
      <c r="F53" s="6">
        <f t="shared" si="1"/>
        <v>0</v>
      </c>
    </row>
    <row r="54" spans="1:6" ht="31.5">
      <c r="A54" s="3" t="s">
        <v>76</v>
      </c>
      <c r="B54" s="1" t="s">
        <v>80</v>
      </c>
      <c r="C54" s="2" t="s">
        <v>1</v>
      </c>
      <c r="D54" s="2">
        <v>38.299999999999997</v>
      </c>
      <c r="E54" s="6"/>
      <c r="F54" s="6">
        <f t="shared" si="1"/>
        <v>0</v>
      </c>
    </row>
    <row r="55" spans="1:6" ht="14.25" customHeight="1">
      <c r="A55" s="3" t="s">
        <v>77</v>
      </c>
      <c r="B55" s="1" t="s">
        <v>81</v>
      </c>
      <c r="C55" s="2" t="s">
        <v>1</v>
      </c>
      <c r="D55" s="2">
        <v>38.299999999999997</v>
      </c>
      <c r="E55" s="6"/>
      <c r="F55" s="6">
        <f t="shared" si="1"/>
        <v>0</v>
      </c>
    </row>
    <row r="56" spans="1:6" ht="18.75">
      <c r="A56" s="9" t="s">
        <v>78</v>
      </c>
      <c r="B56" s="15" t="s">
        <v>23</v>
      </c>
      <c r="C56" s="16" t="s">
        <v>1</v>
      </c>
      <c r="D56" s="16">
        <v>433.8</v>
      </c>
      <c r="E56" s="17"/>
      <c r="F56" s="6">
        <f t="shared" si="1"/>
        <v>0</v>
      </c>
    </row>
    <row r="57" spans="1:6" ht="15.75">
      <c r="A57" s="3" t="s">
        <v>164</v>
      </c>
      <c r="B57" s="1" t="s">
        <v>29</v>
      </c>
      <c r="C57" s="2" t="s">
        <v>5</v>
      </c>
      <c r="D57" s="2">
        <v>70.400000000000006</v>
      </c>
      <c r="E57" s="6"/>
      <c r="F57" s="6">
        <f t="shared" si="1"/>
        <v>0</v>
      </c>
    </row>
    <row r="58" spans="1:6" ht="15.75">
      <c r="A58" s="3" t="s">
        <v>165</v>
      </c>
      <c r="B58" s="1" t="s">
        <v>30</v>
      </c>
      <c r="C58" s="2" t="s">
        <v>5</v>
      </c>
      <c r="D58" s="2">
        <v>70.400000000000006</v>
      </c>
      <c r="E58" s="6"/>
      <c r="F58" s="6">
        <f t="shared" si="1"/>
        <v>0</v>
      </c>
    </row>
    <row r="59" spans="1:6" ht="15.75" customHeight="1">
      <c r="A59" s="3" t="s">
        <v>166</v>
      </c>
      <c r="B59" s="1" t="s">
        <v>31</v>
      </c>
      <c r="C59" s="2" t="s">
        <v>5</v>
      </c>
      <c r="D59" s="2">
        <v>65.099999999999994</v>
      </c>
      <c r="E59" s="6"/>
      <c r="F59" s="6">
        <f t="shared" si="1"/>
        <v>0</v>
      </c>
    </row>
    <row r="60" spans="1:6" ht="31.5">
      <c r="A60" s="9" t="s">
        <v>167</v>
      </c>
      <c r="B60" s="1" t="s">
        <v>32</v>
      </c>
      <c r="C60" s="2" t="s">
        <v>5</v>
      </c>
      <c r="D60" s="2">
        <v>65.099999999999994</v>
      </c>
      <c r="E60" s="6"/>
      <c r="F60" s="6">
        <f t="shared" si="1"/>
        <v>0</v>
      </c>
    </row>
    <row r="61" spans="1:6" ht="47.25">
      <c r="A61" s="3" t="s">
        <v>168</v>
      </c>
      <c r="B61" s="1" t="s">
        <v>87</v>
      </c>
      <c r="C61" s="2" t="s">
        <v>5</v>
      </c>
      <c r="D61" s="2">
        <v>75</v>
      </c>
      <c r="E61" s="6"/>
      <c r="F61" s="6">
        <f t="shared" si="1"/>
        <v>0</v>
      </c>
    </row>
    <row r="62" spans="1:6" ht="47.25">
      <c r="A62" s="3" t="s">
        <v>169</v>
      </c>
      <c r="B62" s="1" t="s">
        <v>106</v>
      </c>
      <c r="C62" s="2" t="s">
        <v>42</v>
      </c>
      <c r="D62" s="2">
        <v>1</v>
      </c>
      <c r="E62" s="6"/>
      <c r="F62" s="6">
        <f t="shared" si="1"/>
        <v>0</v>
      </c>
    </row>
    <row r="63" spans="1:6" ht="15.75">
      <c r="A63" s="57"/>
      <c r="B63" s="58"/>
      <c r="C63" s="58"/>
      <c r="D63" s="58"/>
      <c r="E63" s="59"/>
      <c r="F63" s="13">
        <f>SUM(F51:F62)</f>
        <v>0</v>
      </c>
    </row>
    <row r="64" spans="1:6" ht="15.75" customHeight="1">
      <c r="A64" s="46" t="s">
        <v>125</v>
      </c>
      <c r="B64" s="47"/>
      <c r="C64" s="47"/>
      <c r="D64" s="47"/>
      <c r="E64" s="48"/>
      <c r="F64" s="13">
        <f>F49+F63</f>
        <v>0</v>
      </c>
    </row>
    <row r="65" spans="1:8" ht="38.25" customHeight="1">
      <c r="A65" s="49" t="s">
        <v>126</v>
      </c>
      <c r="B65" s="50"/>
      <c r="C65" s="50"/>
      <c r="D65" s="50"/>
      <c r="E65" s="50"/>
      <c r="F65" s="51"/>
    </row>
    <row r="66" spans="1:8" ht="31.5">
      <c r="A66" s="18" t="s">
        <v>83</v>
      </c>
      <c r="B66" s="1" t="s">
        <v>88</v>
      </c>
      <c r="C66" s="2" t="s">
        <v>1</v>
      </c>
      <c r="D66" s="2">
        <v>22</v>
      </c>
      <c r="E66" s="6"/>
      <c r="F66" s="6">
        <f t="shared" ref="F66:F74" si="2">D66*E66</f>
        <v>0</v>
      </c>
    </row>
    <row r="67" spans="1:8" ht="31.5">
      <c r="A67" s="18" t="s">
        <v>84</v>
      </c>
      <c r="B67" s="1" t="s">
        <v>89</v>
      </c>
      <c r="C67" s="2" t="s">
        <v>1</v>
      </c>
      <c r="D67" s="2">
        <v>22</v>
      </c>
      <c r="E67" s="6"/>
      <c r="F67" s="6">
        <f t="shared" si="2"/>
        <v>0</v>
      </c>
    </row>
    <row r="68" spans="1:8" ht="31.5">
      <c r="A68" s="18" t="s">
        <v>85</v>
      </c>
      <c r="B68" s="1" t="s">
        <v>90</v>
      </c>
      <c r="C68" s="2" t="s">
        <v>5</v>
      </c>
      <c r="D68" s="2">
        <v>115</v>
      </c>
      <c r="E68" s="6"/>
      <c r="F68" s="6">
        <f t="shared" si="2"/>
        <v>0</v>
      </c>
    </row>
    <row r="69" spans="1:8" ht="15.75">
      <c r="A69" s="18" t="s">
        <v>82</v>
      </c>
      <c r="B69" s="1" t="s">
        <v>91</v>
      </c>
      <c r="C69" s="2" t="s">
        <v>5</v>
      </c>
      <c r="D69" s="2">
        <v>50</v>
      </c>
      <c r="E69" s="6"/>
      <c r="F69" s="6">
        <f t="shared" si="2"/>
        <v>0</v>
      </c>
    </row>
    <row r="70" spans="1:8" ht="15.75">
      <c r="A70" s="18" t="s">
        <v>127</v>
      </c>
      <c r="B70" s="1" t="s">
        <v>92</v>
      </c>
      <c r="C70" s="2" t="s">
        <v>34</v>
      </c>
      <c r="D70" s="2">
        <v>8</v>
      </c>
      <c r="E70" s="6"/>
      <c r="F70" s="6">
        <f t="shared" si="2"/>
        <v>0</v>
      </c>
    </row>
    <row r="71" spans="1:8" ht="15.75">
      <c r="A71" s="18" t="s">
        <v>128</v>
      </c>
      <c r="B71" s="1" t="s">
        <v>35</v>
      </c>
      <c r="C71" s="2" t="s">
        <v>34</v>
      </c>
      <c r="D71" s="2">
        <v>1</v>
      </c>
      <c r="E71" s="6"/>
      <c r="F71" s="6">
        <f t="shared" si="2"/>
        <v>0</v>
      </c>
    </row>
    <row r="72" spans="1:8" ht="15.75">
      <c r="A72" s="18" t="s">
        <v>129</v>
      </c>
      <c r="B72" s="1" t="s">
        <v>37</v>
      </c>
      <c r="C72" s="2" t="s">
        <v>34</v>
      </c>
      <c r="D72" s="2">
        <v>27</v>
      </c>
      <c r="E72" s="6"/>
      <c r="F72" s="6">
        <f t="shared" si="2"/>
        <v>0</v>
      </c>
    </row>
    <row r="73" spans="1:8" ht="31.5">
      <c r="A73" s="18" t="s">
        <v>163</v>
      </c>
      <c r="B73" s="1" t="s">
        <v>38</v>
      </c>
      <c r="C73" s="2" t="s">
        <v>39</v>
      </c>
      <c r="D73" s="2">
        <v>18</v>
      </c>
      <c r="E73" s="6"/>
      <c r="F73" s="6">
        <f t="shared" si="2"/>
        <v>0</v>
      </c>
    </row>
    <row r="74" spans="1:8" ht="15" customHeight="1">
      <c r="A74" s="18" t="s">
        <v>130</v>
      </c>
      <c r="B74" s="1" t="s">
        <v>162</v>
      </c>
      <c r="C74" s="2" t="s">
        <v>42</v>
      </c>
      <c r="D74" s="20">
        <v>2</v>
      </c>
      <c r="E74" s="6"/>
      <c r="F74" s="6">
        <f t="shared" si="2"/>
        <v>0</v>
      </c>
    </row>
    <row r="75" spans="1:8" ht="15.75">
      <c r="A75" s="52" t="s">
        <v>50</v>
      </c>
      <c r="B75" s="47"/>
      <c r="C75" s="47"/>
      <c r="D75" s="47"/>
      <c r="E75" s="48"/>
      <c r="F75" s="8">
        <f>SUM(F66:F74)</f>
        <v>0</v>
      </c>
    </row>
    <row r="76" spans="1:8" ht="15.75">
      <c r="A76" s="52" t="s">
        <v>45</v>
      </c>
      <c r="B76" s="53"/>
      <c r="C76" s="53"/>
      <c r="D76" s="53"/>
      <c r="E76" s="54"/>
      <c r="F76" s="39">
        <f>F22+F43+F47+F64+F75</f>
        <v>0</v>
      </c>
      <c r="H76" s="5"/>
    </row>
    <row r="77" spans="1:8" ht="15.75">
      <c r="A77" s="43" t="s">
        <v>105</v>
      </c>
      <c r="B77" s="43"/>
      <c r="C77" s="43"/>
      <c r="D77" s="43"/>
      <c r="E77" s="43"/>
      <c r="F77" s="43"/>
    </row>
    <row r="78" spans="1:8" ht="15.75">
      <c r="A78" s="45" t="s">
        <v>107</v>
      </c>
      <c r="B78" s="45"/>
      <c r="C78" s="45"/>
      <c r="D78" s="45"/>
      <c r="E78" s="45"/>
      <c r="F78" s="45"/>
    </row>
    <row r="79" spans="1:8" ht="31.5">
      <c r="A79" s="3" t="s">
        <v>60</v>
      </c>
      <c r="B79" s="1" t="s">
        <v>108</v>
      </c>
      <c r="C79" s="2" t="s">
        <v>42</v>
      </c>
      <c r="D79" s="33">
        <v>42</v>
      </c>
      <c r="E79" s="6"/>
      <c r="F79" s="6">
        <f>D79*E79</f>
        <v>0</v>
      </c>
    </row>
    <row r="80" spans="1:8" ht="63">
      <c r="A80" s="3" t="s">
        <v>61</v>
      </c>
      <c r="B80" s="1" t="s">
        <v>109</v>
      </c>
      <c r="C80" s="2" t="s">
        <v>59</v>
      </c>
      <c r="D80" s="33">
        <v>2</v>
      </c>
      <c r="E80" s="6"/>
      <c r="F80" s="6">
        <f>D80*E80</f>
        <v>0</v>
      </c>
    </row>
    <row r="81" spans="1:8" ht="63">
      <c r="A81" s="3" t="s">
        <v>62</v>
      </c>
      <c r="B81" s="1" t="s">
        <v>110</v>
      </c>
      <c r="C81" s="2" t="s">
        <v>59</v>
      </c>
      <c r="D81" s="33">
        <v>10</v>
      </c>
      <c r="E81" s="6"/>
      <c r="F81" s="6">
        <f>D81*E81</f>
        <v>0</v>
      </c>
    </row>
    <row r="82" spans="1:8" ht="47.25">
      <c r="A82" s="3" t="s">
        <v>63</v>
      </c>
      <c r="B82" s="1" t="s">
        <v>111</v>
      </c>
      <c r="C82" s="2" t="s">
        <v>42</v>
      </c>
      <c r="D82" s="33">
        <v>30</v>
      </c>
      <c r="E82" s="6"/>
      <c r="F82" s="6">
        <f>D82*E82</f>
        <v>0</v>
      </c>
    </row>
    <row r="83" spans="1:8" ht="15.75">
      <c r="A83" s="69" t="s">
        <v>140</v>
      </c>
      <c r="B83" s="69"/>
      <c r="C83" s="69"/>
      <c r="D83" s="69"/>
      <c r="E83" s="69"/>
      <c r="F83" s="8">
        <f>SUM(F79:F82)</f>
        <v>0</v>
      </c>
    </row>
    <row r="84" spans="1:8" ht="15.75">
      <c r="A84" s="68" t="s">
        <v>141</v>
      </c>
      <c r="B84" s="68"/>
      <c r="C84" s="68"/>
      <c r="D84" s="68"/>
      <c r="E84" s="68"/>
      <c r="F84" s="68"/>
    </row>
    <row r="85" spans="1:8" ht="31.5">
      <c r="A85" s="3" t="s">
        <v>64</v>
      </c>
      <c r="B85" s="1" t="s">
        <v>112</v>
      </c>
      <c r="C85" s="2" t="s">
        <v>113</v>
      </c>
      <c r="D85" s="33">
        <v>2</v>
      </c>
      <c r="E85" s="6"/>
      <c r="F85" s="6">
        <f>D85*E85</f>
        <v>0</v>
      </c>
    </row>
    <row r="86" spans="1:8" ht="31.5">
      <c r="A86" s="3" t="s">
        <v>65</v>
      </c>
      <c r="B86" s="1" t="s">
        <v>114</v>
      </c>
      <c r="C86" s="2" t="s">
        <v>59</v>
      </c>
      <c r="D86" s="33">
        <v>10</v>
      </c>
      <c r="E86" s="6"/>
      <c r="F86" s="6">
        <f>D86*E86</f>
        <v>0</v>
      </c>
    </row>
    <row r="87" spans="1:8" ht="31.5">
      <c r="A87" s="3" t="s">
        <v>66</v>
      </c>
      <c r="B87" s="34" t="s">
        <v>142</v>
      </c>
      <c r="C87" s="35" t="s">
        <v>149</v>
      </c>
      <c r="D87" s="33">
        <v>140</v>
      </c>
      <c r="E87" s="6"/>
      <c r="F87" s="6">
        <f>D87*E87</f>
        <v>0</v>
      </c>
    </row>
    <row r="88" spans="1:8" ht="31.5">
      <c r="A88" s="3" t="s">
        <v>67</v>
      </c>
      <c r="B88" s="36" t="s">
        <v>143</v>
      </c>
      <c r="C88" s="35" t="s">
        <v>149</v>
      </c>
      <c r="D88" s="33">
        <v>140</v>
      </c>
      <c r="E88" s="6"/>
      <c r="F88" s="6">
        <f>D88*E88</f>
        <v>0</v>
      </c>
    </row>
    <row r="89" spans="1:8" ht="47.25">
      <c r="A89" s="3" t="s">
        <v>68</v>
      </c>
      <c r="B89" s="34" t="s">
        <v>144</v>
      </c>
      <c r="C89" s="35" t="s">
        <v>149</v>
      </c>
      <c r="D89" s="33">
        <v>140</v>
      </c>
      <c r="E89" s="6"/>
      <c r="F89" s="6">
        <f>D89*E89</f>
        <v>0</v>
      </c>
    </row>
    <row r="90" spans="1:8" ht="15.75">
      <c r="A90" s="69" t="s">
        <v>145</v>
      </c>
      <c r="B90" s="69"/>
      <c r="C90" s="69"/>
      <c r="D90" s="69"/>
      <c r="E90" s="69"/>
      <c r="F90" s="6">
        <f>SUM(F85:F89)</f>
        <v>0</v>
      </c>
    </row>
    <row r="91" spans="1:8" ht="15.75">
      <c r="A91" s="67" t="s">
        <v>115</v>
      </c>
      <c r="B91" s="67"/>
      <c r="C91" s="67"/>
      <c r="D91" s="67"/>
      <c r="E91" s="67"/>
      <c r="F91" s="8">
        <f>F83+F90</f>
        <v>0</v>
      </c>
    </row>
    <row r="92" spans="1:8" ht="15.75">
      <c r="A92" s="44" t="s">
        <v>46</v>
      </c>
      <c r="B92" s="44"/>
      <c r="C92" s="44"/>
      <c r="D92" s="44"/>
      <c r="E92" s="44"/>
      <c r="F92" s="40">
        <f>F76+F91</f>
        <v>0</v>
      </c>
      <c r="H92" s="28"/>
    </row>
    <row r="94" spans="1:8">
      <c r="A94" s="66" t="s">
        <v>174</v>
      </c>
      <c r="B94" s="66"/>
      <c r="C94" s="66"/>
      <c r="D94" s="66"/>
      <c r="E94" s="66"/>
      <c r="F94" s="66"/>
    </row>
    <row r="95" spans="1:8">
      <c r="A95" s="66"/>
      <c r="B95" s="66"/>
      <c r="C95" s="66"/>
      <c r="D95" s="66"/>
      <c r="E95" s="66"/>
      <c r="F95" s="66"/>
    </row>
    <row r="96" spans="1:8">
      <c r="A96" s="66"/>
      <c r="B96" s="66"/>
      <c r="C96" s="66"/>
      <c r="D96" s="66"/>
      <c r="E96" s="66"/>
      <c r="F96" s="66"/>
    </row>
    <row r="97" spans="1:6" s="26" customFormat="1" ht="15.75">
      <c r="A97" s="66"/>
      <c r="B97" s="66"/>
      <c r="C97" s="66"/>
      <c r="D97" s="66"/>
      <c r="E97" s="66"/>
      <c r="F97" s="66"/>
    </row>
    <row r="98" spans="1:6" s="26" customFormat="1" ht="15.75">
      <c r="A98" s="25"/>
    </row>
    <row r="99" spans="1:6" s="26" customFormat="1" ht="15.75">
      <c r="A99" s="25"/>
    </row>
    <row r="100" spans="1:6" s="26" customFormat="1" ht="15.75">
      <c r="A100" s="25"/>
      <c r="C100" s="42"/>
      <c r="D100" s="42"/>
      <c r="E100" s="42"/>
      <c r="F100" s="42"/>
    </row>
    <row r="101" spans="1:6" s="26" customFormat="1" ht="15.75">
      <c r="A101" s="25"/>
      <c r="C101" s="27"/>
      <c r="D101" s="42"/>
      <c r="E101" s="42"/>
      <c r="F101" s="42"/>
    </row>
  </sheetData>
  <mergeCells count="35">
    <mergeCell ref="D1:F1"/>
    <mergeCell ref="D2:F2"/>
    <mergeCell ref="D3:F3"/>
    <mergeCell ref="A7:F7"/>
    <mergeCell ref="A6:F6"/>
    <mergeCell ref="A8:F8"/>
    <mergeCell ref="A11:F11"/>
    <mergeCell ref="A75:E75"/>
    <mergeCell ref="A14:E14"/>
    <mergeCell ref="A21:E21"/>
    <mergeCell ref="A27:E27"/>
    <mergeCell ref="A42:E42"/>
    <mergeCell ref="A15:F15"/>
    <mergeCell ref="A28:F28"/>
    <mergeCell ref="A23:F23"/>
    <mergeCell ref="A44:F44"/>
    <mergeCell ref="A63:E63"/>
    <mergeCell ref="A43:E43"/>
    <mergeCell ref="A22:E22"/>
    <mergeCell ref="A50:F50"/>
    <mergeCell ref="A65:F65"/>
    <mergeCell ref="A76:E76"/>
    <mergeCell ref="A47:E47"/>
    <mergeCell ref="A64:E64"/>
    <mergeCell ref="C100:F100"/>
    <mergeCell ref="D101:F101"/>
    <mergeCell ref="A77:F77"/>
    <mergeCell ref="A92:E92"/>
    <mergeCell ref="A48:F48"/>
    <mergeCell ref="A94:F97"/>
    <mergeCell ref="A91:E91"/>
    <mergeCell ref="A78:F78"/>
    <mergeCell ref="A84:F84"/>
    <mergeCell ref="A90:E90"/>
    <mergeCell ref="A83:E83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topLeftCell="A19" workbookViewId="0">
      <selection activeCell="B35" sqref="B35"/>
    </sheetView>
  </sheetViews>
  <sheetFormatPr defaultColWidth="8.85546875" defaultRowHeight="15"/>
  <cols>
    <col min="2" max="2" width="44" customWidth="1"/>
    <col min="5" max="5" width="11" customWidth="1"/>
    <col min="6" max="6" width="15.28515625" customWidth="1"/>
  </cols>
  <sheetData>
    <row r="1" spans="1:6" ht="15.95" customHeight="1">
      <c r="E1" s="72" t="s">
        <v>176</v>
      </c>
      <c r="F1" s="72"/>
    </row>
    <row r="2" spans="1:6" ht="15.95" customHeight="1">
      <c r="E2" s="72" t="s">
        <v>171</v>
      </c>
      <c r="F2" s="72"/>
    </row>
    <row r="3" spans="1:6" ht="15.95" customHeight="1">
      <c r="E3" s="73" t="s">
        <v>175</v>
      </c>
      <c r="F3" s="73"/>
    </row>
    <row r="4" spans="1:6" ht="21.95" customHeight="1"/>
    <row r="5" spans="1:6" ht="54.95" customHeight="1">
      <c r="A5" s="84" t="s">
        <v>160</v>
      </c>
      <c r="B5" s="84"/>
      <c r="C5" s="84"/>
      <c r="D5" s="84"/>
      <c r="E5" s="84"/>
      <c r="F5" s="84"/>
    </row>
    <row r="6" spans="1:6" ht="68.099999999999994" customHeight="1">
      <c r="A6" s="74" t="s">
        <v>95</v>
      </c>
      <c r="B6" s="75"/>
      <c r="C6" s="75"/>
      <c r="D6" s="75"/>
      <c r="E6" s="75"/>
      <c r="F6" s="76"/>
    </row>
    <row r="7" spans="1:6" ht="35.25" customHeight="1">
      <c r="A7" s="29" t="s">
        <v>132</v>
      </c>
      <c r="B7" s="30" t="s">
        <v>133</v>
      </c>
      <c r="C7" s="30" t="s">
        <v>134</v>
      </c>
      <c r="D7" s="31" t="s">
        <v>135</v>
      </c>
      <c r="E7" s="31" t="s">
        <v>136</v>
      </c>
      <c r="F7" s="31" t="s">
        <v>159</v>
      </c>
    </row>
    <row r="8" spans="1:6">
      <c r="A8" s="32" t="s">
        <v>150</v>
      </c>
      <c r="B8" s="77" t="s">
        <v>151</v>
      </c>
      <c r="C8" s="78"/>
      <c r="D8" s="78"/>
      <c r="E8" s="78"/>
      <c r="F8" s="79"/>
    </row>
    <row r="9" spans="1:6" ht="15.75">
      <c r="A9" s="49" t="s">
        <v>117</v>
      </c>
      <c r="B9" s="50"/>
      <c r="C9" s="50"/>
      <c r="D9" s="50"/>
      <c r="E9" s="50"/>
      <c r="F9" s="51"/>
    </row>
    <row r="10" spans="1:6" ht="31.5">
      <c r="A10" s="3" t="s">
        <v>44</v>
      </c>
      <c r="B10" s="1" t="s">
        <v>56</v>
      </c>
      <c r="C10" s="2" t="s">
        <v>1</v>
      </c>
      <c r="D10" s="2">
        <v>10.95</v>
      </c>
      <c r="E10" s="6"/>
      <c r="F10" s="12">
        <f>D10*E10</f>
        <v>0</v>
      </c>
    </row>
    <row r="11" spans="1:6" ht="15" customHeight="1">
      <c r="A11" s="3" t="s">
        <v>55</v>
      </c>
      <c r="B11" s="1" t="s">
        <v>93</v>
      </c>
      <c r="C11" s="2" t="s">
        <v>5</v>
      </c>
      <c r="D11" s="2">
        <v>22.2</v>
      </c>
      <c r="E11" s="6"/>
      <c r="F11" s="6">
        <f>D11*E11</f>
        <v>0</v>
      </c>
    </row>
    <row r="12" spans="1:6" ht="15.75">
      <c r="A12" s="57" t="s">
        <v>145</v>
      </c>
      <c r="B12" s="58"/>
      <c r="C12" s="58"/>
      <c r="D12" s="58"/>
      <c r="E12" s="59"/>
      <c r="F12" s="13">
        <f>SUM(F10:F11)</f>
        <v>0</v>
      </c>
    </row>
    <row r="13" spans="1:6" ht="71.25" customHeight="1">
      <c r="A13" s="52" t="s">
        <v>47</v>
      </c>
      <c r="B13" s="53"/>
      <c r="C13" s="53"/>
      <c r="D13" s="53"/>
      <c r="E13" s="54"/>
      <c r="F13" s="13">
        <f>F12</f>
        <v>0</v>
      </c>
    </row>
    <row r="14" spans="1:6" ht="82.5" customHeight="1">
      <c r="A14" s="32" t="s">
        <v>137</v>
      </c>
      <c r="B14" s="77" t="s">
        <v>138</v>
      </c>
      <c r="C14" s="78"/>
      <c r="D14" s="78"/>
      <c r="E14" s="78"/>
      <c r="F14" s="79"/>
    </row>
    <row r="15" spans="1:6" ht="15.75" customHeight="1">
      <c r="A15" s="3" t="s">
        <v>60</v>
      </c>
      <c r="B15" s="1" t="s">
        <v>9</v>
      </c>
      <c r="C15" s="2" t="s">
        <v>1</v>
      </c>
      <c r="D15" s="20">
        <v>57.5</v>
      </c>
      <c r="E15" s="6"/>
      <c r="F15" s="6">
        <f>D15*E15</f>
        <v>0</v>
      </c>
    </row>
    <row r="16" spans="1:6" ht="58.5" customHeight="1">
      <c r="A16" s="3" t="s">
        <v>61</v>
      </c>
      <c r="B16" s="1" t="s">
        <v>10</v>
      </c>
      <c r="C16" s="2" t="s">
        <v>1</v>
      </c>
      <c r="D16" s="20">
        <v>6.7</v>
      </c>
      <c r="E16" s="6"/>
      <c r="F16" s="6">
        <f>D16*E16</f>
        <v>0</v>
      </c>
    </row>
    <row r="17" spans="1:6" ht="58.5" customHeight="1">
      <c r="A17" s="57" t="s">
        <v>140</v>
      </c>
      <c r="B17" s="58"/>
      <c r="C17" s="58"/>
      <c r="D17" s="58"/>
      <c r="E17" s="59"/>
      <c r="F17" s="13">
        <f>SUM(F15:F16)</f>
        <v>0</v>
      </c>
    </row>
    <row r="18" spans="1:6" ht="15.75">
      <c r="A18" s="49" t="s">
        <v>118</v>
      </c>
      <c r="B18" s="50"/>
      <c r="C18" s="50"/>
      <c r="D18" s="50"/>
      <c r="E18" s="50"/>
      <c r="F18" s="51"/>
    </row>
    <row r="19" spans="1:6" ht="16.5" customHeight="1">
      <c r="A19" s="3" t="s">
        <v>67</v>
      </c>
      <c r="B19" s="1" t="s">
        <v>14</v>
      </c>
      <c r="C19" s="2" t="s">
        <v>1</v>
      </c>
      <c r="D19" s="20">
        <v>57.5</v>
      </c>
      <c r="E19" s="6"/>
      <c r="F19" s="6">
        <f>D19*E19</f>
        <v>0</v>
      </c>
    </row>
    <row r="20" spans="1:6" ht="44.1" customHeight="1">
      <c r="A20" s="3" t="s">
        <v>69</v>
      </c>
      <c r="B20" s="1" t="s">
        <v>146</v>
      </c>
      <c r="C20" s="2" t="s">
        <v>5</v>
      </c>
      <c r="D20" s="20">
        <v>22.2</v>
      </c>
      <c r="E20" s="6"/>
      <c r="F20" s="6">
        <f>D20*E20</f>
        <v>0</v>
      </c>
    </row>
    <row r="21" spans="1:6" ht="15.75">
      <c r="A21" s="57" t="s">
        <v>145</v>
      </c>
      <c r="B21" s="58"/>
      <c r="C21" s="58"/>
      <c r="D21" s="58"/>
      <c r="E21" s="59"/>
      <c r="F21" s="13">
        <f>SUM(F19:F20)</f>
        <v>0</v>
      </c>
    </row>
    <row r="22" spans="1:6" ht="15.75">
      <c r="A22" s="52" t="s">
        <v>48</v>
      </c>
      <c r="B22" s="53"/>
      <c r="C22" s="53"/>
      <c r="D22" s="53"/>
      <c r="E22" s="54"/>
      <c r="F22" s="13">
        <f>F17+F21</f>
        <v>0</v>
      </c>
    </row>
    <row r="23" spans="1:6" ht="15.75">
      <c r="A23" s="38" t="s">
        <v>139</v>
      </c>
      <c r="B23" s="80" t="s">
        <v>161</v>
      </c>
      <c r="C23" s="81"/>
      <c r="D23" s="82"/>
      <c r="E23" s="83">
        <f>F13+F22</f>
        <v>0</v>
      </c>
      <c r="F23" s="83"/>
    </row>
    <row r="24" spans="1:6">
      <c r="A24" s="4"/>
    </row>
    <row r="25" spans="1:6">
      <c r="A25" s="66" t="s">
        <v>174</v>
      </c>
      <c r="B25" s="66"/>
      <c r="C25" s="66"/>
      <c r="D25" s="66"/>
      <c r="E25" s="66"/>
      <c r="F25" s="66"/>
    </row>
    <row r="26" spans="1:6">
      <c r="A26" s="66"/>
      <c r="B26" s="66"/>
      <c r="C26" s="66"/>
      <c r="D26" s="66"/>
      <c r="E26" s="66"/>
      <c r="F26" s="66"/>
    </row>
    <row r="27" spans="1:6">
      <c r="A27" s="66"/>
      <c r="B27" s="66"/>
      <c r="C27" s="66"/>
      <c r="D27" s="66"/>
      <c r="E27" s="66"/>
      <c r="F27" s="66"/>
    </row>
    <row r="28" spans="1:6" s="26" customFormat="1" ht="15.75">
      <c r="A28" s="66"/>
      <c r="B28" s="66"/>
      <c r="C28" s="66"/>
      <c r="D28" s="66"/>
      <c r="E28" s="66"/>
      <c r="F28" s="66"/>
    </row>
    <row r="29" spans="1:6" ht="15.75">
      <c r="A29" s="25"/>
      <c r="B29" s="26"/>
      <c r="C29" s="26"/>
      <c r="D29" s="26"/>
      <c r="E29" s="26"/>
      <c r="F29" s="26"/>
    </row>
    <row r="30" spans="1:6" ht="15.75">
      <c r="A30" s="25"/>
      <c r="B30" s="26"/>
      <c r="C30" s="26"/>
      <c r="D30" s="26"/>
      <c r="E30" s="26"/>
      <c r="F30" s="26"/>
    </row>
    <row r="31" spans="1:6" ht="15.75">
      <c r="A31" s="25"/>
      <c r="B31" s="26"/>
      <c r="C31" s="42"/>
      <c r="D31" s="42"/>
      <c r="E31" s="42"/>
      <c r="F31" s="42"/>
    </row>
    <row r="32" spans="1:6" ht="15.75">
      <c r="A32" s="25"/>
      <c r="B32" s="26"/>
      <c r="C32" s="27"/>
      <c r="D32" s="42"/>
      <c r="E32" s="42"/>
      <c r="F32" s="42"/>
    </row>
  </sheetData>
  <mergeCells count="19">
    <mergeCell ref="A13:E13"/>
    <mergeCell ref="B14:F14"/>
    <mergeCell ref="A17:E17"/>
    <mergeCell ref="E1:F1"/>
    <mergeCell ref="E2:F2"/>
    <mergeCell ref="E3:F3"/>
    <mergeCell ref="C31:F31"/>
    <mergeCell ref="D32:F32"/>
    <mergeCell ref="A22:E22"/>
    <mergeCell ref="A6:F6"/>
    <mergeCell ref="B8:F8"/>
    <mergeCell ref="A9:F9"/>
    <mergeCell ref="A12:E12"/>
    <mergeCell ref="B23:D23"/>
    <mergeCell ref="E23:F23"/>
    <mergeCell ref="A25:F28"/>
    <mergeCell ref="A18:F18"/>
    <mergeCell ref="A21:E21"/>
    <mergeCell ref="A5:F5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 enableFormatConditionsCalculation="0"/>
  <dimension ref="A1:F43"/>
  <sheetViews>
    <sheetView topLeftCell="A31" workbookViewId="0">
      <selection activeCell="B48" sqref="B48"/>
    </sheetView>
  </sheetViews>
  <sheetFormatPr defaultColWidth="8.85546875" defaultRowHeight="15"/>
  <cols>
    <col min="2" max="2" width="44" customWidth="1"/>
    <col min="5" max="5" width="10.42578125" customWidth="1"/>
    <col min="6" max="6" width="15.28515625" customWidth="1"/>
  </cols>
  <sheetData>
    <row r="1" spans="1:6" ht="14.1" customHeight="1">
      <c r="E1" s="72" t="s">
        <v>177</v>
      </c>
      <c r="F1" s="72"/>
    </row>
    <row r="2" spans="1:6" ht="14.1" customHeight="1">
      <c r="E2" s="72" t="s">
        <v>171</v>
      </c>
      <c r="F2" s="72"/>
    </row>
    <row r="3" spans="1:6">
      <c r="E3" s="73" t="s">
        <v>175</v>
      </c>
      <c r="F3" s="73"/>
    </row>
    <row r="5" spans="1:6" ht="44.25" customHeight="1">
      <c r="A5" s="85" t="s">
        <v>152</v>
      </c>
      <c r="B5" s="85"/>
      <c r="C5" s="85"/>
      <c r="D5" s="85"/>
      <c r="E5" s="85"/>
      <c r="F5" s="85"/>
    </row>
    <row r="6" spans="1:6" ht="60.75" customHeight="1">
      <c r="A6" s="60" t="s">
        <v>95</v>
      </c>
      <c r="B6" s="60"/>
      <c r="C6" s="60"/>
      <c r="D6" s="60"/>
      <c r="E6" s="60"/>
      <c r="F6" s="60"/>
    </row>
    <row r="7" spans="1:6" ht="25.5">
      <c r="A7" s="29" t="s">
        <v>132</v>
      </c>
      <c r="B7" s="30" t="s">
        <v>133</v>
      </c>
      <c r="C7" s="30" t="s">
        <v>134</v>
      </c>
      <c r="D7" s="31" t="s">
        <v>135</v>
      </c>
      <c r="E7" s="31" t="s">
        <v>136</v>
      </c>
      <c r="F7" s="31" t="s">
        <v>159</v>
      </c>
    </row>
    <row r="8" spans="1:6">
      <c r="A8" s="32" t="s">
        <v>150</v>
      </c>
      <c r="B8" s="86" t="s">
        <v>151</v>
      </c>
      <c r="C8" s="86"/>
      <c r="D8" s="86"/>
      <c r="E8" s="86"/>
      <c r="F8" s="86"/>
    </row>
    <row r="9" spans="1:6" ht="47.25">
      <c r="A9" s="3" t="s">
        <v>51</v>
      </c>
      <c r="B9" s="37" t="s">
        <v>2</v>
      </c>
      <c r="C9" s="2" t="s">
        <v>1</v>
      </c>
      <c r="D9" s="2">
        <v>1.8</v>
      </c>
      <c r="E9" s="6"/>
      <c r="F9" s="6">
        <f>D9*E9</f>
        <v>0</v>
      </c>
    </row>
    <row r="10" spans="1:6" ht="31.5">
      <c r="A10" s="3" t="s">
        <v>52</v>
      </c>
      <c r="B10" s="1" t="s">
        <v>3</v>
      </c>
      <c r="C10" s="2" t="s">
        <v>42</v>
      </c>
      <c r="D10" s="2">
        <v>1</v>
      </c>
      <c r="E10" s="6"/>
      <c r="F10" s="6">
        <f>D10*E10</f>
        <v>0</v>
      </c>
    </row>
    <row r="11" spans="1:6" ht="15.75">
      <c r="A11" s="69" t="s">
        <v>140</v>
      </c>
      <c r="B11" s="69"/>
      <c r="C11" s="69"/>
      <c r="D11" s="69"/>
      <c r="E11" s="69"/>
      <c r="F11" s="8">
        <f>SUM(F9:F10)</f>
        <v>0</v>
      </c>
    </row>
    <row r="12" spans="1:6" ht="15.75">
      <c r="A12" s="68" t="s">
        <v>117</v>
      </c>
      <c r="B12" s="68"/>
      <c r="C12" s="68"/>
      <c r="D12" s="68"/>
      <c r="E12" s="68"/>
      <c r="F12" s="68"/>
    </row>
    <row r="13" spans="1:6" ht="31.5">
      <c r="A13" s="3" t="s">
        <v>43</v>
      </c>
      <c r="B13" s="1" t="s">
        <v>0</v>
      </c>
      <c r="C13" s="2" t="s">
        <v>1</v>
      </c>
      <c r="D13" s="2">
        <v>3.7</v>
      </c>
      <c r="E13" s="6"/>
      <c r="F13" s="6">
        <f>D13*E13</f>
        <v>0</v>
      </c>
    </row>
    <row r="14" spans="1:6" ht="31.5">
      <c r="A14" s="3" t="s">
        <v>53</v>
      </c>
      <c r="B14" s="1" t="s">
        <v>4</v>
      </c>
      <c r="C14" s="2" t="s">
        <v>5</v>
      </c>
      <c r="D14" s="2">
        <v>1.4</v>
      </c>
      <c r="E14" s="6"/>
      <c r="F14" s="6">
        <f>D14*E14</f>
        <v>0</v>
      </c>
    </row>
    <row r="15" spans="1:6" ht="31.5">
      <c r="A15" s="3" t="s">
        <v>44</v>
      </c>
      <c r="B15" s="1" t="s">
        <v>56</v>
      </c>
      <c r="C15" s="2" t="s">
        <v>1</v>
      </c>
      <c r="D15" s="2">
        <v>2.73</v>
      </c>
      <c r="E15" s="6"/>
      <c r="F15" s="6">
        <f>D15*E15</f>
        <v>0</v>
      </c>
    </row>
    <row r="16" spans="1:6" ht="31.5">
      <c r="A16" s="3" t="s">
        <v>55</v>
      </c>
      <c r="B16" s="1" t="s">
        <v>93</v>
      </c>
      <c r="C16" s="2" t="s">
        <v>5</v>
      </c>
      <c r="D16" s="2">
        <v>8</v>
      </c>
      <c r="E16" s="6"/>
      <c r="F16" s="6">
        <f>D16*E16</f>
        <v>0</v>
      </c>
    </row>
    <row r="17" spans="1:6" ht="15.75">
      <c r="A17" s="69" t="s">
        <v>145</v>
      </c>
      <c r="B17" s="69"/>
      <c r="C17" s="69"/>
      <c r="D17" s="69"/>
      <c r="E17" s="69"/>
      <c r="F17" s="8">
        <f>SUM(F13:F16)</f>
        <v>0</v>
      </c>
    </row>
    <row r="18" spans="1:6" ht="15.75">
      <c r="A18" s="67" t="s">
        <v>47</v>
      </c>
      <c r="B18" s="67"/>
      <c r="C18" s="67"/>
      <c r="D18" s="67"/>
      <c r="E18" s="67"/>
      <c r="F18" s="8">
        <f>F11+F17</f>
        <v>0</v>
      </c>
    </row>
    <row r="19" spans="1:6">
      <c r="A19" s="32" t="s">
        <v>137</v>
      </c>
      <c r="B19" s="86" t="s">
        <v>138</v>
      </c>
      <c r="C19" s="86"/>
      <c r="D19" s="86"/>
      <c r="E19" s="86"/>
      <c r="F19" s="86"/>
    </row>
    <row r="20" spans="1:6" ht="71.25" customHeight="1">
      <c r="A20" s="3" t="s">
        <v>60</v>
      </c>
      <c r="B20" s="1" t="s">
        <v>9</v>
      </c>
      <c r="C20" s="2" t="s">
        <v>1</v>
      </c>
      <c r="D20" s="20">
        <v>37.9</v>
      </c>
      <c r="E20" s="6"/>
      <c r="F20" s="6">
        <f>D20*E20</f>
        <v>0</v>
      </c>
    </row>
    <row r="21" spans="1:6" ht="82.5" customHeight="1">
      <c r="A21" s="3" t="s">
        <v>61</v>
      </c>
      <c r="B21" s="1" t="s">
        <v>10</v>
      </c>
      <c r="C21" s="2" t="s">
        <v>1</v>
      </c>
      <c r="D21" s="20">
        <v>5.7</v>
      </c>
      <c r="E21" s="6"/>
      <c r="F21" s="6">
        <f>D21*E21</f>
        <v>0</v>
      </c>
    </row>
    <row r="22" spans="1:6" ht="71.25" customHeight="1">
      <c r="A22" s="3" t="s">
        <v>62</v>
      </c>
      <c r="B22" s="1" t="s">
        <v>11</v>
      </c>
      <c r="C22" s="2" t="s">
        <v>1</v>
      </c>
      <c r="D22" s="20">
        <v>7.2</v>
      </c>
      <c r="E22" s="6"/>
      <c r="F22" s="6">
        <f>D22*E22</f>
        <v>0</v>
      </c>
    </row>
    <row r="23" spans="1:6" ht="15.75" customHeight="1">
      <c r="A23" s="69" t="s">
        <v>140</v>
      </c>
      <c r="B23" s="69"/>
      <c r="C23" s="69"/>
      <c r="D23" s="69"/>
      <c r="E23" s="69"/>
      <c r="F23" s="8">
        <f>SUM(F20:F22)</f>
        <v>0</v>
      </c>
    </row>
    <row r="24" spans="1:6" ht="58.5" customHeight="1">
      <c r="A24" s="68" t="s">
        <v>118</v>
      </c>
      <c r="B24" s="68"/>
      <c r="C24" s="68"/>
      <c r="D24" s="68"/>
      <c r="E24" s="68"/>
      <c r="F24" s="68"/>
    </row>
    <row r="25" spans="1:6" ht="58.5" customHeight="1">
      <c r="A25" s="3" t="s">
        <v>67</v>
      </c>
      <c r="B25" s="1" t="s">
        <v>14</v>
      </c>
      <c r="C25" s="2" t="s">
        <v>1</v>
      </c>
      <c r="D25" s="20">
        <v>37.9</v>
      </c>
      <c r="E25" s="6"/>
      <c r="F25" s="6">
        <f>D25*E25</f>
        <v>0</v>
      </c>
    </row>
    <row r="26" spans="1:6" ht="31.5">
      <c r="A26" s="3" t="s">
        <v>68</v>
      </c>
      <c r="B26" s="1" t="s">
        <v>15</v>
      </c>
      <c r="C26" s="2" t="s">
        <v>1</v>
      </c>
      <c r="D26" s="20">
        <v>7.2</v>
      </c>
      <c r="E26" s="6"/>
      <c r="F26" s="6">
        <f>D26*E26</f>
        <v>0</v>
      </c>
    </row>
    <row r="27" spans="1:6" ht="47.25">
      <c r="A27" s="3" t="s">
        <v>69</v>
      </c>
      <c r="B27" s="1" t="s">
        <v>146</v>
      </c>
      <c r="C27" s="2" t="s">
        <v>5</v>
      </c>
      <c r="D27" s="20">
        <v>8.1</v>
      </c>
      <c r="E27" s="6"/>
      <c r="F27" s="6">
        <f>D27*E27</f>
        <v>0</v>
      </c>
    </row>
    <row r="28" spans="1:6" ht="31.5">
      <c r="A28" s="3" t="s">
        <v>70</v>
      </c>
      <c r="B28" s="1" t="s">
        <v>57</v>
      </c>
      <c r="C28" s="2" t="s">
        <v>5</v>
      </c>
      <c r="D28" s="20">
        <v>1.4</v>
      </c>
      <c r="E28" s="6"/>
      <c r="F28" s="6">
        <f>D28*E28</f>
        <v>0</v>
      </c>
    </row>
    <row r="29" spans="1:6" ht="16.5" customHeight="1">
      <c r="A29" s="69" t="s">
        <v>145</v>
      </c>
      <c r="B29" s="69"/>
      <c r="C29" s="69"/>
      <c r="D29" s="69"/>
      <c r="E29" s="69"/>
      <c r="F29" s="8">
        <f>SUM(F25:F28)</f>
        <v>0</v>
      </c>
    </row>
    <row r="30" spans="1:6" ht="16.5" customHeight="1">
      <c r="A30" s="67" t="s">
        <v>48</v>
      </c>
      <c r="B30" s="67"/>
      <c r="C30" s="67"/>
      <c r="D30" s="67"/>
      <c r="E30" s="67"/>
      <c r="F30" s="8">
        <f>F23+F29</f>
        <v>0</v>
      </c>
    </row>
    <row r="31" spans="1:6" ht="15.75" customHeight="1">
      <c r="A31" s="32" t="s">
        <v>147</v>
      </c>
      <c r="B31" s="86" t="s">
        <v>148</v>
      </c>
      <c r="C31" s="86"/>
      <c r="D31" s="86"/>
      <c r="E31" s="86"/>
      <c r="F31" s="86"/>
    </row>
    <row r="32" spans="1:6" ht="78.75">
      <c r="A32" s="3" t="s">
        <v>24</v>
      </c>
      <c r="B32" s="1" t="s">
        <v>18</v>
      </c>
      <c r="C32" s="2" t="s">
        <v>1</v>
      </c>
      <c r="D32" s="20">
        <v>90</v>
      </c>
      <c r="E32" s="6"/>
      <c r="F32" s="6">
        <f>D32*E32</f>
        <v>0</v>
      </c>
    </row>
    <row r="33" spans="1:6" ht="15.75">
      <c r="A33" s="67" t="s">
        <v>49</v>
      </c>
      <c r="B33" s="67"/>
      <c r="C33" s="67"/>
      <c r="D33" s="67"/>
      <c r="E33" s="67"/>
      <c r="F33" s="8">
        <f>F32</f>
        <v>0</v>
      </c>
    </row>
    <row r="34" spans="1:6" ht="15.75">
      <c r="A34" s="38" t="s">
        <v>139</v>
      </c>
      <c r="B34" s="87" t="s">
        <v>161</v>
      </c>
      <c r="C34" s="87"/>
      <c r="D34" s="87"/>
      <c r="E34" s="83">
        <f>F18+F30+F33</f>
        <v>0</v>
      </c>
      <c r="F34" s="83"/>
    </row>
    <row r="35" spans="1:6">
      <c r="A35" s="4"/>
    </row>
    <row r="36" spans="1:6">
      <c r="A36" s="66" t="s">
        <v>174</v>
      </c>
      <c r="B36" s="66"/>
      <c r="C36" s="66"/>
      <c r="D36" s="66"/>
      <c r="E36" s="66"/>
      <c r="F36" s="66"/>
    </row>
    <row r="37" spans="1:6">
      <c r="A37" s="66"/>
      <c r="B37" s="66"/>
      <c r="C37" s="66"/>
      <c r="D37" s="66"/>
      <c r="E37" s="66"/>
      <c r="F37" s="66"/>
    </row>
    <row r="38" spans="1:6">
      <c r="A38" s="66"/>
      <c r="B38" s="66"/>
      <c r="C38" s="66"/>
      <c r="D38" s="66"/>
      <c r="E38" s="66"/>
      <c r="F38" s="66"/>
    </row>
    <row r="39" spans="1:6" s="26" customFormat="1" ht="15.75">
      <c r="A39" s="66"/>
      <c r="B39" s="66"/>
      <c r="C39" s="66"/>
      <c r="D39" s="66"/>
      <c r="E39" s="66"/>
      <c r="F39" s="66"/>
    </row>
    <row r="40" spans="1:6" ht="15.75">
      <c r="A40" s="25"/>
      <c r="B40" s="26"/>
      <c r="C40" s="26"/>
      <c r="D40" s="26"/>
      <c r="E40" s="26"/>
      <c r="F40" s="26"/>
    </row>
    <row r="41" spans="1:6" ht="15.75">
      <c r="A41" s="25"/>
      <c r="B41" s="26"/>
      <c r="C41" s="26"/>
      <c r="D41" s="26"/>
      <c r="E41" s="26"/>
      <c r="F41" s="26"/>
    </row>
    <row r="42" spans="1:6" ht="15.75">
      <c r="A42" s="25"/>
      <c r="B42" s="26"/>
      <c r="C42" s="42"/>
      <c r="D42" s="42"/>
      <c r="E42" s="42"/>
      <c r="F42" s="42"/>
    </row>
    <row r="43" spans="1:6" ht="15.75">
      <c r="A43" s="25"/>
      <c r="B43" s="26"/>
      <c r="C43" s="27"/>
      <c r="D43" s="42"/>
      <c r="E43" s="42"/>
      <c r="F43" s="42"/>
    </row>
  </sheetData>
  <mergeCells count="22">
    <mergeCell ref="B8:F8"/>
    <mergeCell ref="D43:F43"/>
    <mergeCell ref="B31:F31"/>
    <mergeCell ref="A24:F24"/>
    <mergeCell ref="B19:F19"/>
    <mergeCell ref="B34:D34"/>
    <mergeCell ref="E34:F34"/>
    <mergeCell ref="E1:F1"/>
    <mergeCell ref="E2:F2"/>
    <mergeCell ref="E3:F3"/>
    <mergeCell ref="A5:F5"/>
    <mergeCell ref="A6:F6"/>
    <mergeCell ref="A11:E11"/>
    <mergeCell ref="A12:F12"/>
    <mergeCell ref="C42:F42"/>
    <mergeCell ref="A23:E23"/>
    <mergeCell ref="A29:E29"/>
    <mergeCell ref="A36:F39"/>
    <mergeCell ref="A17:E17"/>
    <mergeCell ref="A18:E18"/>
    <mergeCell ref="A30:E30"/>
    <mergeCell ref="A33:E33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 enableFormatConditionsCalculation="0"/>
  <dimension ref="A1:F42"/>
  <sheetViews>
    <sheetView topLeftCell="A28" workbookViewId="0">
      <selection activeCell="B45" sqref="B45"/>
    </sheetView>
  </sheetViews>
  <sheetFormatPr defaultColWidth="8.85546875" defaultRowHeight="15"/>
  <cols>
    <col min="2" max="2" width="44" customWidth="1"/>
    <col min="5" max="5" width="10.42578125" customWidth="1"/>
    <col min="6" max="6" width="15.28515625" customWidth="1"/>
  </cols>
  <sheetData>
    <row r="1" spans="1:6" ht="14.1" customHeight="1">
      <c r="E1" s="72" t="s">
        <v>178</v>
      </c>
      <c r="F1" s="72"/>
    </row>
    <row r="2" spans="1:6" ht="14.1" customHeight="1">
      <c r="E2" s="72" t="s">
        <v>171</v>
      </c>
      <c r="F2" s="72"/>
    </row>
    <row r="3" spans="1:6">
      <c r="E3" s="73" t="s">
        <v>175</v>
      </c>
      <c r="F3" s="73"/>
    </row>
    <row r="5" spans="1:6" ht="44.25" customHeight="1">
      <c r="A5" s="88" t="s">
        <v>153</v>
      </c>
      <c r="B5" s="88"/>
      <c r="C5" s="88"/>
      <c r="D5" s="88"/>
      <c r="E5" s="88"/>
      <c r="F5" s="88"/>
    </row>
    <row r="6" spans="1:6" ht="60.75" customHeight="1">
      <c r="A6" s="60" t="s">
        <v>95</v>
      </c>
      <c r="B6" s="60"/>
      <c r="C6" s="60"/>
      <c r="D6" s="60"/>
      <c r="E6" s="60"/>
      <c r="F6" s="60"/>
    </row>
    <row r="7" spans="1:6" ht="25.5">
      <c r="A7" s="29" t="s">
        <v>132</v>
      </c>
      <c r="B7" s="30" t="s">
        <v>133</v>
      </c>
      <c r="C7" s="30" t="s">
        <v>134</v>
      </c>
      <c r="D7" s="31" t="s">
        <v>135</v>
      </c>
      <c r="E7" s="31" t="s">
        <v>136</v>
      </c>
      <c r="F7" s="31" t="s">
        <v>159</v>
      </c>
    </row>
    <row r="8" spans="1:6">
      <c r="A8" s="32" t="s">
        <v>150</v>
      </c>
      <c r="B8" s="77"/>
      <c r="C8" s="78"/>
      <c r="D8" s="78"/>
      <c r="E8" s="78"/>
      <c r="F8" s="79"/>
    </row>
    <row r="9" spans="1:6" ht="47.25">
      <c r="A9" s="3" t="s">
        <v>51</v>
      </c>
      <c r="B9" s="37" t="s">
        <v>2</v>
      </c>
      <c r="C9" s="2" t="s">
        <v>1</v>
      </c>
      <c r="D9" s="2">
        <v>1.8</v>
      </c>
      <c r="E9" s="6"/>
      <c r="F9" s="6">
        <f>D9*E9</f>
        <v>0</v>
      </c>
    </row>
    <row r="10" spans="1:6" ht="15.75">
      <c r="A10" s="57" t="s">
        <v>140</v>
      </c>
      <c r="B10" s="58"/>
      <c r="C10" s="58"/>
      <c r="D10" s="58"/>
      <c r="E10" s="59"/>
      <c r="F10" s="13">
        <f>SUM(F9:F9)</f>
        <v>0</v>
      </c>
    </row>
    <row r="11" spans="1:6" ht="15.75">
      <c r="A11" s="49" t="s">
        <v>117</v>
      </c>
      <c r="B11" s="50"/>
      <c r="C11" s="50"/>
      <c r="D11" s="50"/>
      <c r="E11" s="50"/>
      <c r="F11" s="51"/>
    </row>
    <row r="12" spans="1:6" ht="31.5">
      <c r="A12" s="3" t="s">
        <v>43</v>
      </c>
      <c r="B12" s="1" t="s">
        <v>0</v>
      </c>
      <c r="C12" s="2" t="s">
        <v>1</v>
      </c>
      <c r="D12" s="2">
        <v>1.8</v>
      </c>
      <c r="E12" s="6"/>
      <c r="F12" s="6">
        <f>D12*E12</f>
        <v>0</v>
      </c>
    </row>
    <row r="13" spans="1:6" ht="31.5">
      <c r="A13" s="3" t="s">
        <v>53</v>
      </c>
      <c r="B13" s="1" t="s">
        <v>4</v>
      </c>
      <c r="C13" s="2" t="s">
        <v>5</v>
      </c>
      <c r="D13" s="2">
        <v>1.4</v>
      </c>
      <c r="E13" s="6"/>
      <c r="F13" s="12">
        <f>D13*E13</f>
        <v>0</v>
      </c>
    </row>
    <row r="14" spans="1:6" ht="31.5">
      <c r="A14" s="3" t="s">
        <v>44</v>
      </c>
      <c r="B14" s="1" t="s">
        <v>56</v>
      </c>
      <c r="C14" s="2" t="s">
        <v>1</v>
      </c>
      <c r="D14" s="2">
        <v>0.9</v>
      </c>
      <c r="E14" s="6"/>
      <c r="F14" s="12">
        <f>D14*E14</f>
        <v>0</v>
      </c>
    </row>
    <row r="15" spans="1:6" ht="31.5">
      <c r="A15" s="3" t="s">
        <v>55</v>
      </c>
      <c r="B15" s="1" t="s">
        <v>93</v>
      </c>
      <c r="C15" s="2" t="s">
        <v>5</v>
      </c>
      <c r="D15" s="2">
        <v>8</v>
      </c>
      <c r="E15" s="6"/>
      <c r="F15" s="6">
        <f>D15*E15</f>
        <v>0</v>
      </c>
    </row>
    <row r="16" spans="1:6" ht="15.75">
      <c r="A16" s="57" t="s">
        <v>145</v>
      </c>
      <c r="B16" s="58"/>
      <c r="C16" s="58"/>
      <c r="D16" s="58"/>
      <c r="E16" s="59"/>
      <c r="F16" s="13">
        <f>SUM(F12:F15)</f>
        <v>0</v>
      </c>
    </row>
    <row r="17" spans="1:6" ht="15.75">
      <c r="A17" s="46" t="s">
        <v>47</v>
      </c>
      <c r="B17" s="47"/>
      <c r="C17" s="47"/>
      <c r="D17" s="47"/>
      <c r="E17" s="48"/>
      <c r="F17" s="13">
        <f>F10+F16</f>
        <v>0</v>
      </c>
    </row>
    <row r="18" spans="1:6">
      <c r="A18" s="32" t="s">
        <v>137</v>
      </c>
      <c r="B18" s="77" t="s">
        <v>138</v>
      </c>
      <c r="C18" s="78"/>
      <c r="D18" s="78"/>
      <c r="E18" s="78"/>
      <c r="F18" s="79"/>
    </row>
    <row r="19" spans="1:6" ht="71.25" customHeight="1">
      <c r="A19" s="3" t="s">
        <v>60</v>
      </c>
      <c r="B19" s="1" t="s">
        <v>9</v>
      </c>
      <c r="C19" s="2" t="s">
        <v>1</v>
      </c>
      <c r="D19" s="20">
        <v>16.3</v>
      </c>
      <c r="E19" s="6"/>
      <c r="F19" s="6">
        <f>D19*E19</f>
        <v>0</v>
      </c>
    </row>
    <row r="20" spans="1:6" ht="82.5" customHeight="1">
      <c r="A20" s="3" t="s">
        <v>61</v>
      </c>
      <c r="B20" s="1" t="s">
        <v>10</v>
      </c>
      <c r="C20" s="2" t="s">
        <v>1</v>
      </c>
      <c r="D20" s="20">
        <v>2.2000000000000002</v>
      </c>
      <c r="E20" s="6"/>
      <c r="F20" s="6">
        <f>D20*E20</f>
        <v>0</v>
      </c>
    </row>
    <row r="21" spans="1:6" ht="71.25" customHeight="1">
      <c r="A21" s="3" t="s">
        <v>62</v>
      </c>
      <c r="B21" s="1" t="s">
        <v>11</v>
      </c>
      <c r="C21" s="2" t="s">
        <v>1</v>
      </c>
      <c r="D21" s="20">
        <v>3.2</v>
      </c>
      <c r="E21" s="6"/>
      <c r="F21" s="6">
        <f>D21*E21</f>
        <v>0</v>
      </c>
    </row>
    <row r="22" spans="1:6" ht="15.75" customHeight="1">
      <c r="A22" s="57" t="s">
        <v>140</v>
      </c>
      <c r="B22" s="58"/>
      <c r="C22" s="58"/>
      <c r="D22" s="58"/>
      <c r="E22" s="59"/>
      <c r="F22" s="13">
        <f>SUM(F19:F21)</f>
        <v>0</v>
      </c>
    </row>
    <row r="23" spans="1:6" ht="58.5" customHeight="1">
      <c r="A23" s="49" t="s">
        <v>118</v>
      </c>
      <c r="B23" s="50"/>
      <c r="C23" s="50"/>
      <c r="D23" s="50"/>
      <c r="E23" s="50"/>
      <c r="F23" s="51"/>
    </row>
    <row r="24" spans="1:6" ht="58.5" customHeight="1">
      <c r="A24" s="3" t="s">
        <v>67</v>
      </c>
      <c r="B24" s="1" t="s">
        <v>14</v>
      </c>
      <c r="C24" s="2" t="s">
        <v>1</v>
      </c>
      <c r="D24" s="20">
        <v>16.3</v>
      </c>
      <c r="E24" s="6"/>
      <c r="F24" s="6">
        <f>D24*E24</f>
        <v>0</v>
      </c>
    </row>
    <row r="25" spans="1:6" ht="31.5">
      <c r="A25" s="3" t="s">
        <v>68</v>
      </c>
      <c r="B25" s="1" t="s">
        <v>15</v>
      </c>
      <c r="C25" s="2" t="s">
        <v>1</v>
      </c>
      <c r="D25" s="20">
        <v>3.2</v>
      </c>
      <c r="E25" s="6"/>
      <c r="F25" s="6">
        <f>D25*E25</f>
        <v>0</v>
      </c>
    </row>
    <row r="26" spans="1:6" ht="47.25">
      <c r="A26" s="3" t="s">
        <v>69</v>
      </c>
      <c r="B26" s="1" t="s">
        <v>146</v>
      </c>
      <c r="C26" s="2" t="s">
        <v>5</v>
      </c>
      <c r="D26" s="20">
        <v>8</v>
      </c>
      <c r="E26" s="6"/>
      <c r="F26" s="6">
        <f>D26*E26</f>
        <v>0</v>
      </c>
    </row>
    <row r="27" spans="1:6" ht="31.5">
      <c r="A27" s="3" t="s">
        <v>70</v>
      </c>
      <c r="B27" s="1" t="s">
        <v>57</v>
      </c>
      <c r="C27" s="2" t="s">
        <v>5</v>
      </c>
      <c r="D27" s="20">
        <v>1.4</v>
      </c>
      <c r="E27" s="6"/>
      <c r="F27" s="6">
        <f>D27*E27</f>
        <v>0</v>
      </c>
    </row>
    <row r="28" spans="1:6" ht="16.5" customHeight="1">
      <c r="A28" s="57" t="s">
        <v>145</v>
      </c>
      <c r="B28" s="58"/>
      <c r="C28" s="58"/>
      <c r="D28" s="58"/>
      <c r="E28" s="59"/>
      <c r="F28" s="13">
        <f>SUM(F24:F27)</f>
        <v>0</v>
      </c>
    </row>
    <row r="29" spans="1:6" ht="16.5" customHeight="1">
      <c r="A29" s="46" t="s">
        <v>48</v>
      </c>
      <c r="B29" s="47"/>
      <c r="C29" s="47"/>
      <c r="D29" s="47"/>
      <c r="E29" s="48"/>
      <c r="F29" s="13">
        <f>F22+F28</f>
        <v>0</v>
      </c>
    </row>
    <row r="30" spans="1:6" ht="15.75" customHeight="1">
      <c r="A30" s="32" t="s">
        <v>147</v>
      </c>
      <c r="B30" s="77" t="s">
        <v>148</v>
      </c>
      <c r="C30" s="78"/>
      <c r="D30" s="78"/>
      <c r="E30" s="78"/>
      <c r="F30" s="79"/>
    </row>
    <row r="31" spans="1:6" ht="78.75">
      <c r="A31" s="3" t="s">
        <v>24</v>
      </c>
      <c r="B31" s="1" t="s">
        <v>18</v>
      </c>
      <c r="C31" s="2" t="s">
        <v>1</v>
      </c>
      <c r="D31" s="2">
        <v>82.8</v>
      </c>
      <c r="E31" s="6"/>
      <c r="F31" s="6">
        <f>D31*E31</f>
        <v>0</v>
      </c>
    </row>
    <row r="32" spans="1:6" ht="15.75">
      <c r="A32" s="67" t="s">
        <v>49</v>
      </c>
      <c r="B32" s="67"/>
      <c r="C32" s="67"/>
      <c r="D32" s="67"/>
      <c r="E32" s="67"/>
      <c r="F32" s="8">
        <f>F31</f>
        <v>0</v>
      </c>
    </row>
    <row r="33" spans="1:6" ht="15.75">
      <c r="A33" s="38" t="s">
        <v>139</v>
      </c>
      <c r="B33" s="87" t="s">
        <v>161</v>
      </c>
      <c r="C33" s="87"/>
      <c r="D33" s="87"/>
      <c r="E33" s="83">
        <f>F17+F29+F32</f>
        <v>0</v>
      </c>
      <c r="F33" s="83"/>
    </row>
    <row r="34" spans="1:6">
      <c r="A34" s="4"/>
    </row>
    <row r="35" spans="1:6">
      <c r="A35" s="66" t="s">
        <v>174</v>
      </c>
      <c r="B35" s="66"/>
      <c r="C35" s="66"/>
      <c r="D35" s="66"/>
      <c r="E35" s="66"/>
      <c r="F35" s="66"/>
    </row>
    <row r="36" spans="1:6">
      <c r="A36" s="66"/>
      <c r="B36" s="66"/>
      <c r="C36" s="66"/>
      <c r="D36" s="66"/>
      <c r="E36" s="66"/>
      <c r="F36" s="66"/>
    </row>
    <row r="37" spans="1:6">
      <c r="A37" s="66"/>
      <c r="B37" s="66"/>
      <c r="C37" s="66"/>
      <c r="D37" s="66"/>
      <c r="E37" s="66"/>
      <c r="F37" s="66"/>
    </row>
    <row r="38" spans="1:6" s="26" customFormat="1" ht="15.75">
      <c r="A38" s="66"/>
      <c r="B38" s="66"/>
      <c r="C38" s="66"/>
      <c r="D38" s="66"/>
      <c r="E38" s="66"/>
      <c r="F38" s="66"/>
    </row>
    <row r="39" spans="1:6" ht="15.75">
      <c r="A39" s="25"/>
      <c r="B39" s="26"/>
      <c r="C39" s="26"/>
      <c r="D39" s="26"/>
      <c r="E39" s="26"/>
      <c r="F39" s="26"/>
    </row>
    <row r="40" spans="1:6" ht="15.75">
      <c r="A40" s="25"/>
      <c r="B40" s="26"/>
      <c r="C40" s="26"/>
      <c r="D40" s="26"/>
      <c r="E40" s="26"/>
      <c r="F40" s="26"/>
    </row>
    <row r="41" spans="1:6" ht="15.75">
      <c r="A41" s="25"/>
      <c r="B41" s="26"/>
      <c r="C41" s="42"/>
      <c r="D41" s="42"/>
      <c r="E41" s="42"/>
      <c r="F41" s="42"/>
    </row>
    <row r="42" spans="1:6" ht="15.75">
      <c r="A42" s="25"/>
      <c r="B42" s="26"/>
      <c r="C42" s="27"/>
      <c r="D42" s="42"/>
      <c r="E42" s="42"/>
      <c r="F42" s="42"/>
    </row>
  </sheetData>
  <mergeCells count="22">
    <mergeCell ref="A11:F11"/>
    <mergeCell ref="E1:F1"/>
    <mergeCell ref="E2:F2"/>
    <mergeCell ref="E3:F3"/>
    <mergeCell ref="A5:F5"/>
    <mergeCell ref="A6:F6"/>
    <mergeCell ref="A16:E16"/>
    <mergeCell ref="B8:F8"/>
    <mergeCell ref="D42:F42"/>
    <mergeCell ref="A17:E17"/>
    <mergeCell ref="B18:F18"/>
    <mergeCell ref="A22:E22"/>
    <mergeCell ref="A23:F23"/>
    <mergeCell ref="A28:E28"/>
    <mergeCell ref="A29:E29"/>
    <mergeCell ref="B30:F30"/>
    <mergeCell ref="A32:E32"/>
    <mergeCell ref="B33:D33"/>
    <mergeCell ref="E33:F33"/>
    <mergeCell ref="C41:F41"/>
    <mergeCell ref="A35:F38"/>
    <mergeCell ref="A10:E10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 enableFormatConditionsCalculation="0"/>
  <dimension ref="A1:F41"/>
  <sheetViews>
    <sheetView topLeftCell="A31" workbookViewId="0">
      <selection activeCell="B48" sqref="B48"/>
    </sheetView>
  </sheetViews>
  <sheetFormatPr defaultColWidth="8.85546875" defaultRowHeight="15"/>
  <cols>
    <col min="2" max="2" width="44" customWidth="1"/>
    <col min="5" max="5" width="10.42578125" customWidth="1"/>
    <col min="6" max="6" width="15.28515625" customWidth="1"/>
  </cols>
  <sheetData>
    <row r="1" spans="1:6" ht="14.1" customHeight="1">
      <c r="E1" s="72" t="s">
        <v>179</v>
      </c>
      <c r="F1" s="72"/>
    </row>
    <row r="2" spans="1:6" ht="14.1" customHeight="1">
      <c r="E2" s="72" t="s">
        <v>171</v>
      </c>
      <c r="F2" s="72"/>
    </row>
    <row r="3" spans="1:6">
      <c r="E3" s="73" t="s">
        <v>175</v>
      </c>
      <c r="F3" s="73"/>
    </row>
    <row r="5" spans="1:6" ht="44.25" customHeight="1">
      <c r="A5" s="88" t="s">
        <v>154</v>
      </c>
      <c r="B5" s="88"/>
      <c r="C5" s="88"/>
      <c r="D5" s="88"/>
      <c r="E5" s="88"/>
      <c r="F5" s="88"/>
    </row>
    <row r="6" spans="1:6" ht="60.75" customHeight="1">
      <c r="A6" s="60" t="s">
        <v>95</v>
      </c>
      <c r="B6" s="60"/>
      <c r="C6" s="60"/>
      <c r="D6" s="60"/>
      <c r="E6" s="60"/>
      <c r="F6" s="60"/>
    </row>
    <row r="7" spans="1:6" ht="25.5">
      <c r="A7" s="29" t="s">
        <v>132</v>
      </c>
      <c r="B7" s="30" t="s">
        <v>133</v>
      </c>
      <c r="C7" s="30" t="s">
        <v>134</v>
      </c>
      <c r="D7" s="31" t="s">
        <v>135</v>
      </c>
      <c r="E7" s="31" t="s">
        <v>136</v>
      </c>
      <c r="F7" s="31" t="s">
        <v>159</v>
      </c>
    </row>
    <row r="8" spans="1:6">
      <c r="A8" s="32" t="s">
        <v>150</v>
      </c>
      <c r="B8" s="77" t="s">
        <v>151</v>
      </c>
      <c r="C8" s="78"/>
      <c r="D8" s="78"/>
      <c r="E8" s="78"/>
      <c r="F8" s="79"/>
    </row>
    <row r="9" spans="1:6" ht="47.25">
      <c r="A9" s="3" t="s">
        <v>51</v>
      </c>
      <c r="B9" s="37" t="s">
        <v>2</v>
      </c>
      <c r="C9" s="2" t="s">
        <v>1</v>
      </c>
      <c r="D9" s="2">
        <v>2.7</v>
      </c>
      <c r="E9" s="6"/>
      <c r="F9" s="6">
        <f>D9*E9</f>
        <v>0</v>
      </c>
    </row>
    <row r="10" spans="1:6" ht="15.75">
      <c r="A10" s="57" t="s">
        <v>140</v>
      </c>
      <c r="B10" s="58"/>
      <c r="C10" s="58"/>
      <c r="D10" s="58"/>
      <c r="E10" s="59"/>
      <c r="F10" s="13">
        <f>SUM(F9:F9)</f>
        <v>0</v>
      </c>
    </row>
    <row r="11" spans="1:6" ht="15.75">
      <c r="A11" s="49" t="s">
        <v>117</v>
      </c>
      <c r="B11" s="50"/>
      <c r="C11" s="50"/>
      <c r="D11" s="50"/>
      <c r="E11" s="50"/>
      <c r="F11" s="51"/>
    </row>
    <row r="12" spans="1:6" ht="31.5">
      <c r="A12" s="3" t="s">
        <v>43</v>
      </c>
      <c r="B12" s="1" t="s">
        <v>0</v>
      </c>
      <c r="C12" s="2" t="s">
        <v>1</v>
      </c>
      <c r="D12" s="2">
        <v>2.7</v>
      </c>
      <c r="E12" s="6"/>
      <c r="F12" s="6">
        <f>D12*E12</f>
        <v>0</v>
      </c>
    </row>
    <row r="13" spans="1:6" ht="31.5">
      <c r="A13" s="3" t="s">
        <v>53</v>
      </c>
      <c r="B13" s="1" t="s">
        <v>4</v>
      </c>
      <c r="C13" s="2" t="s">
        <v>5</v>
      </c>
      <c r="D13" s="2">
        <v>2.1</v>
      </c>
      <c r="E13" s="6"/>
      <c r="F13" s="12">
        <f>D13*E13</f>
        <v>0</v>
      </c>
    </row>
    <row r="14" spans="1:6" ht="31.5">
      <c r="A14" s="3" t="s">
        <v>55</v>
      </c>
      <c r="B14" s="1" t="s">
        <v>93</v>
      </c>
      <c r="C14" s="2" t="s">
        <v>5</v>
      </c>
      <c r="D14" s="2">
        <v>12</v>
      </c>
      <c r="E14" s="6"/>
      <c r="F14" s="6">
        <f>D14*E14</f>
        <v>0</v>
      </c>
    </row>
    <row r="15" spans="1:6" ht="15.75">
      <c r="A15" s="57" t="s">
        <v>145</v>
      </c>
      <c r="B15" s="58"/>
      <c r="C15" s="58"/>
      <c r="D15" s="58"/>
      <c r="E15" s="59"/>
      <c r="F15" s="13">
        <f>SUM(F12:F14)</f>
        <v>0</v>
      </c>
    </row>
    <row r="16" spans="1:6" ht="15.75">
      <c r="A16" s="46" t="s">
        <v>47</v>
      </c>
      <c r="B16" s="47"/>
      <c r="C16" s="47"/>
      <c r="D16" s="47"/>
      <c r="E16" s="48"/>
      <c r="F16" s="13">
        <f>F10+F15</f>
        <v>0</v>
      </c>
    </row>
    <row r="17" spans="1:6">
      <c r="A17" s="32" t="s">
        <v>137</v>
      </c>
      <c r="B17" s="77" t="s">
        <v>138</v>
      </c>
      <c r="C17" s="78"/>
      <c r="D17" s="78"/>
      <c r="E17" s="78"/>
      <c r="F17" s="79"/>
    </row>
    <row r="18" spans="1:6" ht="71.25" customHeight="1">
      <c r="A18" s="3" t="s">
        <v>60</v>
      </c>
      <c r="B18" s="1" t="s">
        <v>9</v>
      </c>
      <c r="C18" s="2" t="s">
        <v>1</v>
      </c>
      <c r="D18" s="20">
        <v>16.3</v>
      </c>
      <c r="E18" s="6"/>
      <c r="F18" s="6">
        <f>D18*E18</f>
        <v>0</v>
      </c>
    </row>
    <row r="19" spans="1:6" ht="82.5" customHeight="1">
      <c r="A19" s="3" t="s">
        <v>61</v>
      </c>
      <c r="B19" s="1" t="s">
        <v>10</v>
      </c>
      <c r="C19" s="2" t="s">
        <v>1</v>
      </c>
      <c r="D19" s="20">
        <v>2.2000000000000002</v>
      </c>
      <c r="E19" s="6"/>
      <c r="F19" s="6">
        <f>D19*E19</f>
        <v>0</v>
      </c>
    </row>
    <row r="20" spans="1:6" ht="71.25" customHeight="1">
      <c r="A20" s="3" t="s">
        <v>62</v>
      </c>
      <c r="B20" s="1" t="s">
        <v>11</v>
      </c>
      <c r="C20" s="2" t="s">
        <v>1</v>
      </c>
      <c r="D20" s="20">
        <v>3.2</v>
      </c>
      <c r="E20" s="6"/>
      <c r="F20" s="6">
        <f>D20*E20</f>
        <v>0</v>
      </c>
    </row>
    <row r="21" spans="1:6" ht="15.75" customHeight="1">
      <c r="A21" s="57" t="s">
        <v>140</v>
      </c>
      <c r="B21" s="58"/>
      <c r="C21" s="58"/>
      <c r="D21" s="58"/>
      <c r="E21" s="59"/>
      <c r="F21" s="13">
        <f>SUM(F18:F20)</f>
        <v>0</v>
      </c>
    </row>
    <row r="22" spans="1:6" ht="58.5" customHeight="1">
      <c r="A22" s="49" t="s">
        <v>118</v>
      </c>
      <c r="B22" s="50"/>
      <c r="C22" s="50"/>
      <c r="D22" s="50"/>
      <c r="E22" s="50"/>
      <c r="F22" s="51"/>
    </row>
    <row r="23" spans="1:6" ht="58.5" customHeight="1">
      <c r="A23" s="3" t="s">
        <v>67</v>
      </c>
      <c r="B23" s="1" t="s">
        <v>14</v>
      </c>
      <c r="C23" s="2" t="s">
        <v>1</v>
      </c>
      <c r="D23" s="20">
        <v>16.3</v>
      </c>
      <c r="E23" s="6"/>
      <c r="F23" s="6">
        <f>D23*E23</f>
        <v>0</v>
      </c>
    </row>
    <row r="24" spans="1:6" ht="31.5">
      <c r="A24" s="3" t="s">
        <v>68</v>
      </c>
      <c r="B24" s="1" t="s">
        <v>15</v>
      </c>
      <c r="C24" s="2" t="s">
        <v>1</v>
      </c>
      <c r="D24" s="20">
        <v>3.2</v>
      </c>
      <c r="E24" s="6"/>
      <c r="F24" s="6">
        <f>D24*E24</f>
        <v>0</v>
      </c>
    </row>
    <row r="25" spans="1:6" ht="47.25">
      <c r="A25" s="3" t="s">
        <v>69</v>
      </c>
      <c r="B25" s="1" t="s">
        <v>146</v>
      </c>
      <c r="C25" s="2" t="s">
        <v>5</v>
      </c>
      <c r="D25" s="20">
        <v>12</v>
      </c>
      <c r="E25" s="6"/>
      <c r="F25" s="6">
        <f>D25*E25</f>
        <v>0</v>
      </c>
    </row>
    <row r="26" spans="1:6" ht="31.5">
      <c r="A26" s="3" t="s">
        <v>70</v>
      </c>
      <c r="B26" s="1" t="s">
        <v>57</v>
      </c>
      <c r="C26" s="2" t="s">
        <v>5</v>
      </c>
      <c r="D26" s="20">
        <v>2.1</v>
      </c>
      <c r="E26" s="6"/>
      <c r="F26" s="6">
        <f>D26*E26</f>
        <v>0</v>
      </c>
    </row>
    <row r="27" spans="1:6" ht="16.5" customHeight="1">
      <c r="A27" s="57" t="s">
        <v>145</v>
      </c>
      <c r="B27" s="58"/>
      <c r="C27" s="58"/>
      <c r="D27" s="58"/>
      <c r="E27" s="59"/>
      <c r="F27" s="13">
        <f>SUM(F23:F26)</f>
        <v>0</v>
      </c>
    </row>
    <row r="28" spans="1:6" ht="16.5" customHeight="1">
      <c r="A28" s="46" t="s">
        <v>48</v>
      </c>
      <c r="B28" s="47"/>
      <c r="C28" s="47"/>
      <c r="D28" s="47"/>
      <c r="E28" s="48"/>
      <c r="F28" s="13">
        <f>F21+F27</f>
        <v>0</v>
      </c>
    </row>
    <row r="29" spans="1:6" ht="15.75" customHeight="1">
      <c r="A29" s="32" t="s">
        <v>147</v>
      </c>
      <c r="B29" s="86" t="s">
        <v>148</v>
      </c>
      <c r="C29" s="86"/>
      <c r="D29" s="86"/>
      <c r="E29" s="86"/>
      <c r="F29" s="86"/>
    </row>
    <row r="30" spans="1:6" ht="78.75">
      <c r="A30" s="3" t="s">
        <v>24</v>
      </c>
      <c r="B30" s="1" t="s">
        <v>18</v>
      </c>
      <c r="C30" s="2" t="s">
        <v>1</v>
      </c>
      <c r="D30" s="2">
        <v>82.8</v>
      </c>
      <c r="E30" s="6"/>
      <c r="F30" s="6">
        <f>D30*E30</f>
        <v>0</v>
      </c>
    </row>
    <row r="31" spans="1:6" ht="15.75">
      <c r="A31" s="67" t="s">
        <v>49</v>
      </c>
      <c r="B31" s="67"/>
      <c r="C31" s="67"/>
      <c r="D31" s="67"/>
      <c r="E31" s="67"/>
      <c r="F31" s="8">
        <f>F30</f>
        <v>0</v>
      </c>
    </row>
    <row r="32" spans="1:6" ht="15.75">
      <c r="A32" s="38" t="s">
        <v>139</v>
      </c>
      <c r="B32" s="87" t="s">
        <v>161</v>
      </c>
      <c r="C32" s="87"/>
      <c r="D32" s="87"/>
      <c r="E32" s="83">
        <f>F16+F28+F31</f>
        <v>0</v>
      </c>
      <c r="F32" s="83"/>
    </row>
    <row r="33" spans="1:6">
      <c r="A33" s="4"/>
    </row>
    <row r="34" spans="1:6">
      <c r="A34" s="66" t="s">
        <v>174</v>
      </c>
      <c r="B34" s="66"/>
      <c r="C34" s="66"/>
      <c r="D34" s="66"/>
      <c r="E34" s="66"/>
      <c r="F34" s="66"/>
    </row>
    <row r="35" spans="1:6">
      <c r="A35" s="66"/>
      <c r="B35" s="66"/>
      <c r="C35" s="66"/>
      <c r="D35" s="66"/>
      <c r="E35" s="66"/>
      <c r="F35" s="66"/>
    </row>
    <row r="36" spans="1:6">
      <c r="A36" s="66"/>
      <c r="B36" s="66"/>
      <c r="C36" s="66"/>
      <c r="D36" s="66"/>
      <c r="E36" s="66"/>
      <c r="F36" s="66"/>
    </row>
    <row r="37" spans="1:6" s="26" customFormat="1" ht="15.75">
      <c r="A37" s="66"/>
      <c r="B37" s="66"/>
      <c r="C37" s="66"/>
      <c r="D37" s="66"/>
      <c r="E37" s="66"/>
      <c r="F37" s="66"/>
    </row>
    <row r="38" spans="1:6" ht="15.75">
      <c r="A38" s="25"/>
      <c r="B38" s="26"/>
      <c r="C38" s="26"/>
      <c r="D38" s="26"/>
      <c r="E38" s="26"/>
      <c r="F38" s="26"/>
    </row>
    <row r="39" spans="1:6" ht="15.75">
      <c r="A39" s="25"/>
      <c r="B39" s="26"/>
      <c r="C39" s="26"/>
      <c r="D39" s="26"/>
      <c r="E39" s="26"/>
      <c r="F39" s="26"/>
    </row>
    <row r="40" spans="1:6" ht="15.75">
      <c r="A40" s="25"/>
      <c r="B40" s="26"/>
      <c r="C40" s="42"/>
      <c r="D40" s="42"/>
      <c r="E40" s="42"/>
      <c r="F40" s="42"/>
    </row>
    <row r="41" spans="1:6" ht="15.75">
      <c r="A41" s="25"/>
      <c r="B41" s="26"/>
      <c r="C41" s="27"/>
      <c r="D41" s="42"/>
      <c r="E41" s="42"/>
      <c r="F41" s="42"/>
    </row>
  </sheetData>
  <mergeCells count="22">
    <mergeCell ref="E1:F1"/>
    <mergeCell ref="E2:F2"/>
    <mergeCell ref="E3:F3"/>
    <mergeCell ref="A15:E15"/>
    <mergeCell ref="A5:F5"/>
    <mergeCell ref="A6:F6"/>
    <mergeCell ref="A31:E31"/>
    <mergeCell ref="B32:D32"/>
    <mergeCell ref="B8:F8"/>
    <mergeCell ref="A10:E10"/>
    <mergeCell ref="D41:F41"/>
    <mergeCell ref="A16:E16"/>
    <mergeCell ref="B17:F17"/>
    <mergeCell ref="A21:E21"/>
    <mergeCell ref="A22:F22"/>
    <mergeCell ref="A27:E27"/>
    <mergeCell ref="A28:E28"/>
    <mergeCell ref="B29:F29"/>
    <mergeCell ref="A11:F11"/>
    <mergeCell ref="A34:F37"/>
    <mergeCell ref="E32:F32"/>
    <mergeCell ref="C40:F40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 enableFormatConditionsCalculation="0"/>
  <dimension ref="A1:F43"/>
  <sheetViews>
    <sheetView topLeftCell="A26" workbookViewId="0">
      <selection activeCell="C43" sqref="C43"/>
    </sheetView>
  </sheetViews>
  <sheetFormatPr defaultColWidth="8.85546875" defaultRowHeight="15"/>
  <cols>
    <col min="2" max="2" width="44" customWidth="1"/>
    <col min="5" max="5" width="10.42578125" customWidth="1"/>
    <col min="6" max="6" width="19.42578125" customWidth="1"/>
  </cols>
  <sheetData>
    <row r="1" spans="1:6" ht="14.1" customHeight="1">
      <c r="E1" s="70" t="s">
        <v>180</v>
      </c>
      <c r="F1" s="70"/>
    </row>
    <row r="2" spans="1:6" ht="14.1" customHeight="1">
      <c r="E2" s="70" t="s">
        <v>171</v>
      </c>
      <c r="F2" s="70"/>
    </row>
    <row r="3" spans="1:6">
      <c r="E3" s="89" t="s">
        <v>175</v>
      </c>
      <c r="F3" s="89"/>
    </row>
    <row r="5" spans="1:6" ht="44.25" customHeight="1">
      <c r="A5" s="88" t="s">
        <v>155</v>
      </c>
      <c r="B5" s="88"/>
      <c r="C5" s="88"/>
      <c r="D5" s="88"/>
      <c r="E5" s="88"/>
      <c r="F5" s="88"/>
    </row>
    <row r="6" spans="1:6" ht="60.75" customHeight="1">
      <c r="A6" s="60" t="s">
        <v>95</v>
      </c>
      <c r="B6" s="60"/>
      <c r="C6" s="60"/>
      <c r="D6" s="60"/>
      <c r="E6" s="60"/>
      <c r="F6" s="60"/>
    </row>
    <row r="7" spans="1:6" ht="25.5">
      <c r="A7" s="29" t="s">
        <v>132</v>
      </c>
      <c r="B7" s="30" t="s">
        <v>133</v>
      </c>
      <c r="C7" s="30" t="s">
        <v>134</v>
      </c>
      <c r="D7" s="31" t="s">
        <v>135</v>
      </c>
      <c r="E7" s="31" t="s">
        <v>136</v>
      </c>
      <c r="F7" s="31" t="s">
        <v>159</v>
      </c>
    </row>
    <row r="8" spans="1:6">
      <c r="A8" s="32" t="s">
        <v>150</v>
      </c>
      <c r="B8" s="77" t="s">
        <v>151</v>
      </c>
      <c r="C8" s="78"/>
      <c r="D8" s="78"/>
      <c r="E8" s="78"/>
      <c r="F8" s="79"/>
    </row>
    <row r="9" spans="1:6" ht="47.25">
      <c r="A9" s="3" t="s">
        <v>51</v>
      </c>
      <c r="B9" s="37" t="s">
        <v>2</v>
      </c>
      <c r="C9" s="2" t="s">
        <v>1</v>
      </c>
      <c r="D9" s="2">
        <v>4.8</v>
      </c>
      <c r="E9" s="6"/>
      <c r="F9" s="6">
        <f>D9*E9</f>
        <v>0</v>
      </c>
    </row>
    <row r="10" spans="1:6" ht="31.5">
      <c r="A10" s="3" t="s">
        <v>52</v>
      </c>
      <c r="B10" s="1" t="s">
        <v>3</v>
      </c>
      <c r="C10" s="2" t="s">
        <v>42</v>
      </c>
      <c r="D10" s="2">
        <v>1</v>
      </c>
      <c r="E10" s="6"/>
      <c r="F10" s="6">
        <f>D10*E10</f>
        <v>0</v>
      </c>
    </row>
    <row r="11" spans="1:6" ht="15.75">
      <c r="A11" s="57" t="s">
        <v>140</v>
      </c>
      <c r="B11" s="58"/>
      <c r="C11" s="58"/>
      <c r="D11" s="58"/>
      <c r="E11" s="59"/>
      <c r="F11" s="13">
        <f>SUM(F9:F10)</f>
        <v>0</v>
      </c>
    </row>
    <row r="12" spans="1:6" ht="15.75">
      <c r="A12" s="49" t="s">
        <v>117</v>
      </c>
      <c r="B12" s="50"/>
      <c r="C12" s="50"/>
      <c r="D12" s="50"/>
      <c r="E12" s="50"/>
      <c r="F12" s="51"/>
    </row>
    <row r="13" spans="1:6" ht="31.5">
      <c r="A13" s="3" t="s">
        <v>43</v>
      </c>
      <c r="B13" s="1" t="s">
        <v>0</v>
      </c>
      <c r="C13" s="2" t="s">
        <v>1</v>
      </c>
      <c r="D13" s="2">
        <v>4.8</v>
      </c>
      <c r="E13" s="6"/>
      <c r="F13" s="6">
        <f>D13*E13</f>
        <v>0</v>
      </c>
    </row>
    <row r="14" spans="1:6" ht="31.5">
      <c r="A14" s="3" t="s">
        <v>53</v>
      </c>
      <c r="B14" s="1" t="s">
        <v>4</v>
      </c>
      <c r="C14" s="2" t="s">
        <v>5</v>
      </c>
      <c r="D14" s="2">
        <v>3</v>
      </c>
      <c r="E14" s="6"/>
      <c r="F14" s="12">
        <f>D14*E14</f>
        <v>0</v>
      </c>
    </row>
    <row r="15" spans="1:6" ht="31.5">
      <c r="A15" s="3" t="s">
        <v>44</v>
      </c>
      <c r="B15" s="1" t="s">
        <v>56</v>
      </c>
      <c r="C15" s="2" t="s">
        <v>1</v>
      </c>
      <c r="D15" s="2">
        <v>0.9</v>
      </c>
      <c r="E15" s="6"/>
      <c r="F15" s="12">
        <f>D15*E15</f>
        <v>0</v>
      </c>
    </row>
    <row r="16" spans="1:6" ht="31.5">
      <c r="A16" s="3" t="s">
        <v>55</v>
      </c>
      <c r="B16" s="1" t="s">
        <v>93</v>
      </c>
      <c r="C16" s="2" t="s">
        <v>5</v>
      </c>
      <c r="D16" s="2">
        <v>18</v>
      </c>
      <c r="E16" s="6"/>
      <c r="F16" s="6">
        <f>D16*E16</f>
        <v>0</v>
      </c>
    </row>
    <row r="17" spans="1:6" ht="15.75">
      <c r="A17" s="57" t="s">
        <v>145</v>
      </c>
      <c r="B17" s="58"/>
      <c r="C17" s="58"/>
      <c r="D17" s="58"/>
      <c r="E17" s="59"/>
      <c r="F17" s="13">
        <f>SUM(F13:F16)</f>
        <v>0</v>
      </c>
    </row>
    <row r="18" spans="1:6" ht="15.75">
      <c r="A18" s="46" t="s">
        <v>47</v>
      </c>
      <c r="B18" s="47"/>
      <c r="C18" s="47"/>
      <c r="D18" s="47"/>
      <c r="E18" s="48"/>
      <c r="F18" s="13">
        <f>F11+F17</f>
        <v>0</v>
      </c>
    </row>
    <row r="19" spans="1:6">
      <c r="A19" s="32" t="s">
        <v>137</v>
      </c>
      <c r="B19" s="77" t="s">
        <v>138</v>
      </c>
      <c r="C19" s="78"/>
      <c r="D19" s="78"/>
      <c r="E19" s="78"/>
      <c r="F19" s="79"/>
    </row>
    <row r="20" spans="1:6" ht="71.25" customHeight="1">
      <c r="A20" s="3" t="s">
        <v>60</v>
      </c>
      <c r="B20" s="1" t="s">
        <v>9</v>
      </c>
      <c r="C20" s="2" t="s">
        <v>1</v>
      </c>
      <c r="D20" s="20">
        <v>37.5</v>
      </c>
      <c r="E20" s="6"/>
      <c r="F20" s="6">
        <f>D20*E20</f>
        <v>0</v>
      </c>
    </row>
    <row r="21" spans="1:6" ht="82.5" customHeight="1">
      <c r="A21" s="3" t="s">
        <v>61</v>
      </c>
      <c r="B21" s="1" t="s">
        <v>10</v>
      </c>
      <c r="C21" s="2" t="s">
        <v>1</v>
      </c>
      <c r="D21" s="20">
        <v>6.5</v>
      </c>
      <c r="E21" s="6"/>
      <c r="F21" s="6">
        <f>D21*E21</f>
        <v>0</v>
      </c>
    </row>
    <row r="22" spans="1:6" ht="71.25" customHeight="1">
      <c r="A22" s="3" t="s">
        <v>62</v>
      </c>
      <c r="B22" s="1" t="s">
        <v>11</v>
      </c>
      <c r="C22" s="2" t="s">
        <v>1</v>
      </c>
      <c r="D22" s="20">
        <v>7.2</v>
      </c>
      <c r="E22" s="6"/>
      <c r="F22" s="6">
        <f>D22*E22</f>
        <v>0</v>
      </c>
    </row>
    <row r="23" spans="1:6" ht="15.75" customHeight="1">
      <c r="A23" s="57" t="s">
        <v>140</v>
      </c>
      <c r="B23" s="58"/>
      <c r="C23" s="58"/>
      <c r="D23" s="58"/>
      <c r="E23" s="59"/>
      <c r="F23" s="13">
        <f>SUM(F20:F22)</f>
        <v>0</v>
      </c>
    </row>
    <row r="24" spans="1:6" ht="58.5" customHeight="1">
      <c r="A24" s="49" t="s">
        <v>118</v>
      </c>
      <c r="B24" s="50"/>
      <c r="C24" s="50"/>
      <c r="D24" s="50"/>
      <c r="E24" s="50"/>
      <c r="F24" s="51"/>
    </row>
    <row r="25" spans="1:6" ht="58.5" customHeight="1">
      <c r="A25" s="3" t="s">
        <v>67</v>
      </c>
      <c r="B25" s="1" t="s">
        <v>14</v>
      </c>
      <c r="C25" s="2" t="s">
        <v>1</v>
      </c>
      <c r="D25" s="20">
        <v>37.5</v>
      </c>
      <c r="E25" s="6"/>
      <c r="F25" s="6">
        <f>D25*E25</f>
        <v>0</v>
      </c>
    </row>
    <row r="26" spans="1:6" ht="31.5">
      <c r="A26" s="3" t="s">
        <v>68</v>
      </c>
      <c r="B26" s="1" t="s">
        <v>15</v>
      </c>
      <c r="C26" s="2" t="s">
        <v>1</v>
      </c>
      <c r="D26" s="20">
        <v>7.2</v>
      </c>
      <c r="E26" s="6"/>
      <c r="F26" s="6">
        <f>D26*E26</f>
        <v>0</v>
      </c>
    </row>
    <row r="27" spans="1:6" ht="47.25">
      <c r="A27" s="3" t="s">
        <v>69</v>
      </c>
      <c r="B27" s="1" t="s">
        <v>146</v>
      </c>
      <c r="C27" s="2" t="s">
        <v>5</v>
      </c>
      <c r="D27" s="20">
        <v>18</v>
      </c>
      <c r="E27" s="6"/>
      <c r="F27" s="6">
        <f>D27*E27</f>
        <v>0</v>
      </c>
    </row>
    <row r="28" spans="1:6" ht="31.5">
      <c r="A28" s="3" t="s">
        <v>70</v>
      </c>
      <c r="B28" s="1" t="s">
        <v>57</v>
      </c>
      <c r="C28" s="2" t="s">
        <v>5</v>
      </c>
      <c r="D28" s="20">
        <v>3</v>
      </c>
      <c r="E28" s="6"/>
      <c r="F28" s="6">
        <f>D28*E28</f>
        <v>0</v>
      </c>
    </row>
    <row r="29" spans="1:6" ht="16.5" customHeight="1">
      <c r="A29" s="57" t="s">
        <v>145</v>
      </c>
      <c r="B29" s="58"/>
      <c r="C29" s="58"/>
      <c r="D29" s="58"/>
      <c r="E29" s="59"/>
      <c r="F29" s="13">
        <f>SUM(F25:F28)</f>
        <v>0</v>
      </c>
    </row>
    <row r="30" spans="1:6" ht="16.5" customHeight="1">
      <c r="A30" s="46" t="s">
        <v>48</v>
      </c>
      <c r="B30" s="47"/>
      <c r="C30" s="47"/>
      <c r="D30" s="47"/>
      <c r="E30" s="48"/>
      <c r="F30" s="13">
        <f>F23+F29</f>
        <v>0</v>
      </c>
    </row>
    <row r="31" spans="1:6" ht="15.75" customHeight="1">
      <c r="A31" s="32" t="s">
        <v>147</v>
      </c>
      <c r="B31" s="77" t="s">
        <v>148</v>
      </c>
      <c r="C31" s="78"/>
      <c r="D31" s="78"/>
      <c r="E31" s="78"/>
      <c r="F31" s="79"/>
    </row>
    <row r="32" spans="1:6" ht="78.75">
      <c r="A32" s="3" t="s">
        <v>24</v>
      </c>
      <c r="B32" s="1" t="s">
        <v>18</v>
      </c>
      <c r="C32" s="2" t="s">
        <v>1</v>
      </c>
      <c r="D32" s="20">
        <v>90</v>
      </c>
      <c r="E32" s="6"/>
      <c r="F32" s="6">
        <f>D32*E32</f>
        <v>0</v>
      </c>
    </row>
    <row r="33" spans="1:6" ht="15.75">
      <c r="A33" s="46" t="s">
        <v>49</v>
      </c>
      <c r="B33" s="47"/>
      <c r="C33" s="47"/>
      <c r="D33" s="47"/>
      <c r="E33" s="48"/>
      <c r="F33" s="13">
        <f>F32</f>
        <v>0</v>
      </c>
    </row>
    <row r="34" spans="1:6" ht="15.75">
      <c r="A34" s="38" t="s">
        <v>139</v>
      </c>
      <c r="B34" s="87" t="s">
        <v>161</v>
      </c>
      <c r="C34" s="87"/>
      <c r="D34" s="87"/>
      <c r="E34" s="83">
        <f>F18+F30+F33</f>
        <v>0</v>
      </c>
      <c r="F34" s="83"/>
    </row>
    <row r="35" spans="1:6">
      <c r="A35" s="4"/>
    </row>
    <row r="36" spans="1:6">
      <c r="A36" s="66" t="s">
        <v>174</v>
      </c>
      <c r="B36" s="66"/>
      <c r="C36" s="66"/>
      <c r="D36" s="66"/>
      <c r="E36" s="66"/>
      <c r="F36" s="66"/>
    </row>
    <row r="37" spans="1:6">
      <c r="A37" s="66"/>
      <c r="B37" s="66"/>
      <c r="C37" s="66"/>
      <c r="D37" s="66"/>
      <c r="E37" s="66"/>
      <c r="F37" s="66"/>
    </row>
    <row r="38" spans="1:6">
      <c r="A38" s="66"/>
      <c r="B38" s="66"/>
      <c r="C38" s="66"/>
      <c r="D38" s="66"/>
      <c r="E38" s="66"/>
      <c r="F38" s="66"/>
    </row>
    <row r="39" spans="1:6" s="26" customFormat="1" ht="15.75">
      <c r="A39" s="66"/>
      <c r="B39" s="66"/>
      <c r="C39" s="66"/>
      <c r="D39" s="66"/>
      <c r="E39" s="66"/>
      <c r="F39" s="66"/>
    </row>
    <row r="40" spans="1:6" ht="15.75">
      <c r="A40" s="25"/>
      <c r="B40" s="26"/>
      <c r="C40" s="26"/>
      <c r="D40" s="26"/>
      <c r="E40" s="26"/>
      <c r="F40" s="26"/>
    </row>
    <row r="41" spans="1:6" ht="15.75">
      <c r="A41" s="25"/>
      <c r="B41" s="26"/>
      <c r="C41" s="26"/>
      <c r="D41" s="26"/>
      <c r="E41" s="26"/>
      <c r="F41" s="26"/>
    </row>
    <row r="42" spans="1:6" ht="15.75">
      <c r="A42" s="25"/>
      <c r="B42" s="26"/>
      <c r="C42" s="42"/>
      <c r="D42" s="42"/>
      <c r="E42" s="42"/>
      <c r="F42" s="42"/>
    </row>
    <row r="43" spans="1:6" ht="15.75">
      <c r="A43" s="25"/>
      <c r="B43" s="26"/>
      <c r="C43" s="27"/>
      <c r="D43" s="42"/>
      <c r="E43" s="42"/>
      <c r="F43" s="42"/>
    </row>
  </sheetData>
  <mergeCells count="22">
    <mergeCell ref="E1:F1"/>
    <mergeCell ref="E2:F2"/>
    <mergeCell ref="E3:F3"/>
    <mergeCell ref="A17:E17"/>
    <mergeCell ref="A5:F5"/>
    <mergeCell ref="A6:F6"/>
    <mergeCell ref="A33:E33"/>
    <mergeCell ref="B34:D34"/>
    <mergeCell ref="B8:F8"/>
    <mergeCell ref="A11:E11"/>
    <mergeCell ref="D43:F43"/>
    <mergeCell ref="A18:E18"/>
    <mergeCell ref="B19:F19"/>
    <mergeCell ref="A23:E23"/>
    <mergeCell ref="A24:F24"/>
    <mergeCell ref="A29:E29"/>
    <mergeCell ref="A30:E30"/>
    <mergeCell ref="B31:F31"/>
    <mergeCell ref="A12:F12"/>
    <mergeCell ref="A36:F39"/>
    <mergeCell ref="E34:F34"/>
    <mergeCell ref="C42:F42"/>
  </mergeCells>
  <phoneticPr fontId="2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 enableFormatConditionsCalculation="0"/>
  <dimension ref="A1:H94"/>
  <sheetViews>
    <sheetView tabSelected="1" topLeftCell="A70" workbookViewId="0">
      <selection activeCell="D76" sqref="D76:D80"/>
    </sheetView>
  </sheetViews>
  <sheetFormatPr defaultColWidth="8.85546875" defaultRowHeight="15"/>
  <cols>
    <col min="1" max="1" width="8.7109375" style="4" customWidth="1"/>
    <col min="2" max="2" width="46.7109375" customWidth="1"/>
    <col min="4" max="4" width="11.85546875" customWidth="1"/>
    <col min="5" max="5" width="11.42578125" customWidth="1"/>
    <col min="6" max="6" width="17.7109375" customWidth="1"/>
    <col min="8" max="8" width="12.140625" bestFit="1" customWidth="1"/>
  </cols>
  <sheetData>
    <row r="1" spans="1:6" ht="14.1" customHeight="1">
      <c r="E1" s="70" t="s">
        <v>181</v>
      </c>
      <c r="F1" s="70"/>
    </row>
    <row r="2" spans="1:6" ht="14.1" customHeight="1">
      <c r="E2" s="70" t="s">
        <v>171</v>
      </c>
      <c r="F2" s="70"/>
    </row>
    <row r="3" spans="1:6">
      <c r="E3" s="89" t="s">
        <v>175</v>
      </c>
      <c r="F3" s="89"/>
    </row>
    <row r="5" spans="1:6">
      <c r="A5" s="90" t="s">
        <v>156</v>
      </c>
      <c r="B5" s="90"/>
      <c r="C5" s="90"/>
      <c r="D5" s="90"/>
      <c r="E5" s="90"/>
      <c r="F5" s="90"/>
    </row>
    <row r="6" spans="1:6" ht="44.25" customHeight="1">
      <c r="A6" s="60" t="s">
        <v>95</v>
      </c>
      <c r="B6" s="60"/>
      <c r="C6" s="60"/>
      <c r="D6" s="60"/>
      <c r="E6" s="60"/>
      <c r="F6" s="60"/>
    </row>
    <row r="7" spans="1:6">
      <c r="A7" s="62" t="s">
        <v>96</v>
      </c>
      <c r="B7" s="63"/>
      <c r="C7" s="63"/>
      <c r="D7" s="63"/>
      <c r="E7" s="63"/>
      <c r="F7" s="64"/>
    </row>
    <row r="8" spans="1:6" ht="34.5" customHeight="1">
      <c r="A8" s="22" t="s">
        <v>40</v>
      </c>
      <c r="B8" s="23" t="s">
        <v>41</v>
      </c>
      <c r="C8" s="23" t="s">
        <v>97</v>
      </c>
      <c r="D8" s="23" t="s">
        <v>98</v>
      </c>
      <c r="E8" s="24" t="s">
        <v>157</v>
      </c>
      <c r="F8" s="24" t="s">
        <v>158</v>
      </c>
    </row>
    <row r="9" spans="1:6">
      <c r="A9" s="21" t="s">
        <v>99</v>
      </c>
      <c r="B9" s="21" t="s">
        <v>100</v>
      </c>
      <c r="C9" s="21" t="s">
        <v>101</v>
      </c>
      <c r="D9" s="21" t="s">
        <v>102</v>
      </c>
      <c r="E9" s="21" t="s">
        <v>103</v>
      </c>
      <c r="F9" s="21" t="s">
        <v>104</v>
      </c>
    </row>
    <row r="10" spans="1:6">
      <c r="A10" s="65" t="s">
        <v>6</v>
      </c>
      <c r="B10" s="65"/>
      <c r="C10" s="65"/>
      <c r="D10" s="65"/>
      <c r="E10" s="65"/>
      <c r="F10" s="65"/>
    </row>
    <row r="11" spans="1:6" ht="39" customHeight="1">
      <c r="A11" s="3" t="s">
        <v>51</v>
      </c>
      <c r="B11" s="1" t="s">
        <v>2</v>
      </c>
      <c r="C11" s="2" t="s">
        <v>1</v>
      </c>
      <c r="D11" s="91">
        <v>1.6</v>
      </c>
      <c r="E11" s="6"/>
      <c r="F11" s="6">
        <f>D11*E11</f>
        <v>0</v>
      </c>
    </row>
    <row r="12" spans="1:6" ht="32.25" customHeight="1">
      <c r="A12" s="3" t="s">
        <v>52</v>
      </c>
      <c r="B12" s="1" t="s">
        <v>3</v>
      </c>
      <c r="C12" s="2" t="s">
        <v>42</v>
      </c>
      <c r="D12" s="91">
        <v>1</v>
      </c>
      <c r="E12" s="6"/>
      <c r="F12" s="6">
        <f>D12*E12</f>
        <v>0</v>
      </c>
    </row>
    <row r="13" spans="1:6" ht="18" customHeight="1">
      <c r="A13" s="57" t="s">
        <v>140</v>
      </c>
      <c r="B13" s="58"/>
      <c r="C13" s="58"/>
      <c r="D13" s="58"/>
      <c r="E13" s="59"/>
      <c r="F13" s="13">
        <f>SUM(F11:F12)</f>
        <v>0</v>
      </c>
    </row>
    <row r="14" spans="1:6" ht="38.25" customHeight="1">
      <c r="A14" s="49" t="s">
        <v>117</v>
      </c>
      <c r="B14" s="50"/>
      <c r="C14" s="50"/>
      <c r="D14" s="50"/>
      <c r="E14" s="50"/>
      <c r="F14" s="51"/>
    </row>
    <row r="15" spans="1:6" ht="21.75" customHeight="1">
      <c r="A15" s="3" t="s">
        <v>43</v>
      </c>
      <c r="B15" s="1" t="s">
        <v>0</v>
      </c>
      <c r="C15" s="2" t="s">
        <v>1</v>
      </c>
      <c r="D15" s="91">
        <v>1.6</v>
      </c>
      <c r="E15" s="6"/>
      <c r="F15" s="6">
        <f>D15*E15</f>
        <v>0</v>
      </c>
    </row>
    <row r="16" spans="1:6" ht="38.25" customHeight="1">
      <c r="A16" s="3" t="s">
        <v>44</v>
      </c>
      <c r="B16" s="1" t="s">
        <v>56</v>
      </c>
      <c r="C16" s="2" t="s">
        <v>1</v>
      </c>
      <c r="D16" s="91">
        <v>17.7</v>
      </c>
      <c r="E16" s="6"/>
      <c r="F16" s="12">
        <f>D16*E16</f>
        <v>0</v>
      </c>
    </row>
    <row r="17" spans="1:6" ht="63">
      <c r="A17" s="3" t="s">
        <v>54</v>
      </c>
      <c r="B17" s="1" t="s">
        <v>116</v>
      </c>
      <c r="C17" s="2" t="s">
        <v>1</v>
      </c>
      <c r="D17" s="91">
        <v>30.5</v>
      </c>
      <c r="E17" s="6"/>
      <c r="F17" s="12">
        <f>D17*E17</f>
        <v>0</v>
      </c>
    </row>
    <row r="18" spans="1:6" ht="31.5">
      <c r="A18" s="3" t="s">
        <v>55</v>
      </c>
      <c r="B18" s="1" t="s">
        <v>93</v>
      </c>
      <c r="C18" s="2" t="s">
        <v>5</v>
      </c>
      <c r="D18" s="91">
        <v>3.2</v>
      </c>
      <c r="E18" s="6"/>
      <c r="F18" s="6">
        <f>D18*E18</f>
        <v>0</v>
      </c>
    </row>
    <row r="19" spans="1:6" ht="15.75">
      <c r="A19" s="57" t="s">
        <v>145</v>
      </c>
      <c r="B19" s="58"/>
      <c r="C19" s="58"/>
      <c r="D19" s="58"/>
      <c r="E19" s="59"/>
      <c r="F19" s="13">
        <f>SUM(F15:F18)</f>
        <v>0</v>
      </c>
    </row>
    <row r="20" spans="1:6" ht="15" customHeight="1">
      <c r="A20" s="46" t="s">
        <v>47</v>
      </c>
      <c r="B20" s="47"/>
      <c r="C20" s="47"/>
      <c r="D20" s="47"/>
      <c r="E20" s="48"/>
      <c r="F20" s="13">
        <f>F13+F19</f>
        <v>0</v>
      </c>
    </row>
    <row r="21" spans="1:6" ht="15.75">
      <c r="A21" s="55" t="s">
        <v>16</v>
      </c>
      <c r="B21" s="55"/>
      <c r="C21" s="55"/>
      <c r="D21" s="55"/>
      <c r="E21" s="55"/>
      <c r="F21" s="55"/>
    </row>
    <row r="22" spans="1:6" ht="63">
      <c r="A22" s="3" t="s">
        <v>60</v>
      </c>
      <c r="B22" s="1" t="s">
        <v>9</v>
      </c>
      <c r="C22" s="2" t="s">
        <v>1</v>
      </c>
      <c r="D22" s="91">
        <v>39</v>
      </c>
      <c r="E22" s="6"/>
      <c r="F22" s="6">
        <f t="shared" ref="F22:F28" si="0">D22*E22</f>
        <v>0</v>
      </c>
    </row>
    <row r="23" spans="1:6" ht="78.75">
      <c r="A23" s="3" t="s">
        <v>61</v>
      </c>
      <c r="B23" s="1" t="s">
        <v>10</v>
      </c>
      <c r="C23" s="2" t="s">
        <v>1</v>
      </c>
      <c r="D23" s="91">
        <v>9.5</v>
      </c>
      <c r="E23" s="6"/>
      <c r="F23" s="6">
        <f t="shared" si="0"/>
        <v>0</v>
      </c>
    </row>
    <row r="24" spans="1:6" ht="63">
      <c r="A24" s="3" t="s">
        <v>62</v>
      </c>
      <c r="B24" s="1" t="s">
        <v>11</v>
      </c>
      <c r="C24" s="2" t="s">
        <v>1</v>
      </c>
      <c r="D24" s="91">
        <v>3</v>
      </c>
      <c r="E24" s="6"/>
      <c r="F24" s="6">
        <f t="shared" si="0"/>
        <v>0</v>
      </c>
    </row>
    <row r="25" spans="1:6" ht="15.75">
      <c r="A25" s="57" t="s">
        <v>140</v>
      </c>
      <c r="B25" s="58"/>
      <c r="C25" s="58"/>
      <c r="D25" s="58"/>
      <c r="E25" s="59"/>
      <c r="F25" s="13">
        <f>SUM(F22:F24)</f>
        <v>0</v>
      </c>
    </row>
    <row r="26" spans="1:6" ht="51" customHeight="1">
      <c r="A26" s="49" t="s">
        <v>118</v>
      </c>
      <c r="B26" s="50"/>
      <c r="C26" s="50"/>
      <c r="D26" s="50"/>
      <c r="E26" s="50"/>
      <c r="F26" s="51"/>
    </row>
    <row r="27" spans="1:6" ht="18.75">
      <c r="A27" s="3" t="s">
        <v>63</v>
      </c>
      <c r="B27" s="1" t="s">
        <v>8</v>
      </c>
      <c r="C27" s="2" t="s">
        <v>1</v>
      </c>
      <c r="D27" s="91">
        <v>19</v>
      </c>
      <c r="E27" s="6"/>
      <c r="F27" s="6">
        <f>D27*E27</f>
        <v>0</v>
      </c>
    </row>
    <row r="28" spans="1:6" ht="47.25">
      <c r="A28" s="3" t="s">
        <v>65</v>
      </c>
      <c r="B28" s="1" t="s">
        <v>12</v>
      </c>
      <c r="C28" s="2" t="s">
        <v>1</v>
      </c>
      <c r="D28" s="91">
        <v>1.7</v>
      </c>
      <c r="E28" s="6"/>
      <c r="F28" s="6">
        <f t="shared" si="0"/>
        <v>0</v>
      </c>
    </row>
    <row r="29" spans="1:6" ht="31.5">
      <c r="A29" s="3" t="s">
        <v>67</v>
      </c>
      <c r="B29" s="1" t="s">
        <v>14</v>
      </c>
      <c r="C29" s="2" t="s">
        <v>1</v>
      </c>
      <c r="D29" s="91">
        <v>39</v>
      </c>
      <c r="E29" s="6"/>
      <c r="F29" s="6">
        <f>D29*E29</f>
        <v>0</v>
      </c>
    </row>
    <row r="30" spans="1:6" ht="31.5">
      <c r="A30" s="3" t="s">
        <v>68</v>
      </c>
      <c r="B30" s="1" t="s">
        <v>15</v>
      </c>
      <c r="C30" s="2" t="s">
        <v>1</v>
      </c>
      <c r="D30" s="91">
        <v>3</v>
      </c>
      <c r="E30" s="6"/>
      <c r="F30" s="6">
        <f>D30*E30</f>
        <v>0</v>
      </c>
    </row>
    <row r="31" spans="1:6" ht="47.25">
      <c r="A31" s="3" t="s">
        <v>69</v>
      </c>
      <c r="B31" s="1" t="s">
        <v>146</v>
      </c>
      <c r="C31" s="2" t="s">
        <v>5</v>
      </c>
      <c r="D31" s="91">
        <v>3.2</v>
      </c>
      <c r="E31" s="6"/>
      <c r="F31" s="6">
        <f t="shared" ref="F31:F37" si="1">D31*E31</f>
        <v>0</v>
      </c>
    </row>
    <row r="32" spans="1:6" ht="31.5">
      <c r="A32" s="3" t="s">
        <v>70</v>
      </c>
      <c r="B32" s="1" t="s">
        <v>57</v>
      </c>
      <c r="C32" s="2" t="s">
        <v>5</v>
      </c>
      <c r="D32" s="91">
        <v>1.2</v>
      </c>
      <c r="E32" s="6"/>
      <c r="F32" s="6">
        <f t="shared" si="1"/>
        <v>0</v>
      </c>
    </row>
    <row r="33" spans="1:6" ht="31.5">
      <c r="A33" s="3" t="s">
        <v>71</v>
      </c>
      <c r="B33" s="1" t="s">
        <v>26</v>
      </c>
      <c r="C33" s="2" t="s">
        <v>1</v>
      </c>
      <c r="D33" s="91">
        <v>32.700000000000003</v>
      </c>
      <c r="E33" s="6"/>
      <c r="F33" s="6">
        <f t="shared" si="1"/>
        <v>0</v>
      </c>
    </row>
    <row r="34" spans="1:6" ht="18.75">
      <c r="A34" s="3" t="s">
        <v>119</v>
      </c>
      <c r="B34" s="1" t="s">
        <v>27</v>
      </c>
      <c r="C34" s="2" t="s">
        <v>1</v>
      </c>
      <c r="D34" s="91">
        <v>274.7</v>
      </c>
      <c r="E34" s="6"/>
      <c r="F34" s="6">
        <f t="shared" si="1"/>
        <v>0</v>
      </c>
    </row>
    <row r="35" spans="1:6" ht="18.75">
      <c r="A35" s="3" t="s">
        <v>120</v>
      </c>
      <c r="B35" s="1" t="s">
        <v>28</v>
      </c>
      <c r="C35" s="2" t="s">
        <v>1</v>
      </c>
      <c r="D35" s="91">
        <v>148</v>
      </c>
      <c r="E35" s="6"/>
      <c r="F35" s="6">
        <f t="shared" si="1"/>
        <v>0</v>
      </c>
    </row>
    <row r="36" spans="1:6" ht="31.5">
      <c r="A36" s="3" t="s">
        <v>121</v>
      </c>
      <c r="B36" s="1" t="s">
        <v>86</v>
      </c>
      <c r="C36" s="2" t="s">
        <v>1</v>
      </c>
      <c r="D36" s="91">
        <v>120</v>
      </c>
      <c r="E36" s="6"/>
      <c r="F36" s="6">
        <f t="shared" si="1"/>
        <v>0</v>
      </c>
    </row>
    <row r="37" spans="1:6" ht="31.5">
      <c r="A37" s="3" t="s">
        <v>122</v>
      </c>
      <c r="B37" s="1" t="s">
        <v>58</v>
      </c>
      <c r="C37" s="2" t="s">
        <v>59</v>
      </c>
      <c r="D37" s="91">
        <v>2</v>
      </c>
      <c r="E37" s="6"/>
      <c r="F37" s="6">
        <f t="shared" si="1"/>
        <v>0</v>
      </c>
    </row>
    <row r="38" spans="1:6" ht="15.75">
      <c r="A38" s="57" t="s">
        <v>145</v>
      </c>
      <c r="B38" s="58"/>
      <c r="C38" s="58"/>
      <c r="D38" s="58"/>
      <c r="E38" s="59"/>
      <c r="F38" s="13">
        <f>SUM(F27:F37)</f>
        <v>0</v>
      </c>
    </row>
    <row r="39" spans="1:6" ht="15.75">
      <c r="A39" s="52" t="s">
        <v>48</v>
      </c>
      <c r="B39" s="53"/>
      <c r="C39" s="53"/>
      <c r="D39" s="53"/>
      <c r="E39" s="54"/>
      <c r="F39" s="8">
        <f>F25+F38</f>
        <v>0</v>
      </c>
    </row>
    <row r="40" spans="1:6" ht="22.5" customHeight="1">
      <c r="A40" s="56" t="s">
        <v>17</v>
      </c>
      <c r="B40" s="56"/>
      <c r="C40" s="56"/>
      <c r="D40" s="56"/>
      <c r="E40" s="56"/>
      <c r="F40" s="56"/>
    </row>
    <row r="41" spans="1:6" ht="78.75">
      <c r="A41" s="92" t="s">
        <v>24</v>
      </c>
      <c r="B41" s="92" t="s">
        <v>18</v>
      </c>
      <c r="C41" s="91" t="s">
        <v>1</v>
      </c>
      <c r="D41" s="91">
        <v>88</v>
      </c>
      <c r="E41" s="93"/>
      <c r="F41" s="6">
        <f>D41*E41</f>
        <v>0</v>
      </c>
    </row>
    <row r="42" spans="1:6" ht="63">
      <c r="A42" s="92" t="s">
        <v>25</v>
      </c>
      <c r="B42" s="92" t="s">
        <v>19</v>
      </c>
      <c r="C42" s="91" t="s">
        <v>1</v>
      </c>
      <c r="D42" s="91">
        <v>12.6</v>
      </c>
      <c r="E42" s="93"/>
      <c r="F42" s="6">
        <f>D42*E42</f>
        <v>0</v>
      </c>
    </row>
    <row r="43" spans="1:6" ht="15.75">
      <c r="A43" s="94" t="s">
        <v>49</v>
      </c>
      <c r="B43" s="95"/>
      <c r="C43" s="95"/>
      <c r="D43" s="95"/>
      <c r="E43" s="96"/>
      <c r="F43" s="8">
        <f>SUM(F41:F42)</f>
        <v>0</v>
      </c>
    </row>
    <row r="44" spans="1:6" ht="15.75">
      <c r="A44" s="45" t="s">
        <v>123</v>
      </c>
      <c r="B44" s="45"/>
      <c r="C44" s="45"/>
      <c r="D44" s="45"/>
      <c r="E44" s="45"/>
      <c r="F44" s="45"/>
    </row>
    <row r="45" spans="1:6" ht="31.5">
      <c r="A45" s="3" t="s">
        <v>72</v>
      </c>
      <c r="B45" s="1" t="s">
        <v>20</v>
      </c>
      <c r="C45" s="2" t="s">
        <v>1</v>
      </c>
      <c r="D45" s="91">
        <v>433.8</v>
      </c>
      <c r="E45" s="6"/>
      <c r="F45" s="6">
        <f>D45*E45</f>
        <v>0</v>
      </c>
    </row>
    <row r="46" spans="1:6" ht="51.75" customHeight="1">
      <c r="A46" s="49" t="s">
        <v>124</v>
      </c>
      <c r="B46" s="50"/>
      <c r="C46" s="50"/>
      <c r="D46" s="50"/>
      <c r="E46" s="50"/>
      <c r="F46" s="51"/>
    </row>
    <row r="47" spans="1:6" ht="47.25">
      <c r="A47" s="3" t="s">
        <v>73</v>
      </c>
      <c r="B47" s="1" t="s">
        <v>21</v>
      </c>
      <c r="C47" s="2" t="s">
        <v>1</v>
      </c>
      <c r="D47" s="91">
        <v>433.8</v>
      </c>
      <c r="E47" s="6"/>
      <c r="F47" s="6">
        <f t="shared" ref="F47:F58" si="2">D47*E47</f>
        <v>0</v>
      </c>
    </row>
    <row r="48" spans="1:6" ht="47.25">
      <c r="A48" s="9" t="s">
        <v>74</v>
      </c>
      <c r="B48" s="10" t="s">
        <v>22</v>
      </c>
      <c r="C48" s="11" t="s">
        <v>1</v>
      </c>
      <c r="D48" s="97">
        <v>433.8</v>
      </c>
      <c r="E48" s="12"/>
      <c r="F48" s="12">
        <f t="shared" si="2"/>
        <v>0</v>
      </c>
    </row>
    <row r="49" spans="1:6" ht="15.75">
      <c r="A49" s="3" t="s">
        <v>75</v>
      </c>
      <c r="B49" s="1" t="s">
        <v>79</v>
      </c>
      <c r="C49" s="2" t="s">
        <v>5</v>
      </c>
      <c r="D49" s="91">
        <v>52</v>
      </c>
      <c r="E49" s="6"/>
      <c r="F49" s="6">
        <f t="shared" si="2"/>
        <v>0</v>
      </c>
    </row>
    <row r="50" spans="1:6" ht="31.5">
      <c r="A50" s="3" t="s">
        <v>76</v>
      </c>
      <c r="B50" s="1" t="s">
        <v>80</v>
      </c>
      <c r="C50" s="2" t="s">
        <v>1</v>
      </c>
      <c r="D50" s="91">
        <v>38.299999999999997</v>
      </c>
      <c r="E50" s="6"/>
      <c r="F50" s="6">
        <f t="shared" si="2"/>
        <v>0</v>
      </c>
    </row>
    <row r="51" spans="1:6" ht="18.75">
      <c r="A51" s="3" t="s">
        <v>77</v>
      </c>
      <c r="B51" s="1" t="s">
        <v>81</v>
      </c>
      <c r="C51" s="2" t="s">
        <v>1</v>
      </c>
      <c r="D51" s="91">
        <v>38.299999999999997</v>
      </c>
      <c r="E51" s="6"/>
      <c r="F51" s="12">
        <f t="shared" si="2"/>
        <v>0</v>
      </c>
    </row>
    <row r="52" spans="1:6" ht="18.75">
      <c r="A52" s="14" t="s">
        <v>78</v>
      </c>
      <c r="B52" s="15" t="s">
        <v>23</v>
      </c>
      <c r="C52" s="16" t="s">
        <v>1</v>
      </c>
      <c r="D52" s="98">
        <v>433.8</v>
      </c>
      <c r="E52" s="17"/>
      <c r="F52" s="6">
        <f t="shared" si="2"/>
        <v>0</v>
      </c>
    </row>
    <row r="53" spans="1:6" ht="15.75">
      <c r="A53" s="3" t="s">
        <v>164</v>
      </c>
      <c r="B53" s="1" t="s">
        <v>29</v>
      </c>
      <c r="C53" s="2" t="s">
        <v>5</v>
      </c>
      <c r="D53" s="91">
        <v>70.400000000000006</v>
      </c>
      <c r="E53" s="6"/>
      <c r="F53" s="6">
        <f t="shared" si="2"/>
        <v>0</v>
      </c>
    </row>
    <row r="54" spans="1:6" ht="15.75">
      <c r="A54" s="14" t="s">
        <v>165</v>
      </c>
      <c r="B54" s="1" t="s">
        <v>30</v>
      </c>
      <c r="C54" s="2" t="s">
        <v>5</v>
      </c>
      <c r="D54" s="91">
        <v>70.400000000000006</v>
      </c>
      <c r="E54" s="6"/>
      <c r="F54" s="6">
        <f t="shared" si="2"/>
        <v>0</v>
      </c>
    </row>
    <row r="55" spans="1:6" ht="22.5" customHeight="1">
      <c r="A55" s="3" t="s">
        <v>166</v>
      </c>
      <c r="B55" s="1" t="s">
        <v>31</v>
      </c>
      <c r="C55" s="2" t="s">
        <v>5</v>
      </c>
      <c r="D55" s="91">
        <v>65.099999999999994</v>
      </c>
      <c r="E55" s="6"/>
      <c r="F55" s="6">
        <f t="shared" si="2"/>
        <v>0</v>
      </c>
    </row>
    <row r="56" spans="1:6" ht="31.5">
      <c r="A56" s="14" t="s">
        <v>167</v>
      </c>
      <c r="B56" s="1" t="s">
        <v>32</v>
      </c>
      <c r="C56" s="2" t="s">
        <v>5</v>
      </c>
      <c r="D56" s="91">
        <v>65.099999999999994</v>
      </c>
      <c r="E56" s="6"/>
      <c r="F56" s="6">
        <f t="shared" si="2"/>
        <v>0</v>
      </c>
    </row>
    <row r="57" spans="1:6" ht="47.25">
      <c r="A57" s="3" t="s">
        <v>168</v>
      </c>
      <c r="B57" s="1" t="s">
        <v>87</v>
      </c>
      <c r="C57" s="2" t="s">
        <v>5</v>
      </c>
      <c r="D57" s="91">
        <v>75</v>
      </c>
      <c r="E57" s="6"/>
      <c r="F57" s="6">
        <f t="shared" si="2"/>
        <v>0</v>
      </c>
    </row>
    <row r="58" spans="1:6" ht="47.25">
      <c r="A58" s="14" t="s">
        <v>169</v>
      </c>
      <c r="B58" s="1" t="s">
        <v>106</v>
      </c>
      <c r="C58" s="2" t="s">
        <v>42</v>
      </c>
      <c r="D58" s="91">
        <v>1</v>
      </c>
      <c r="E58" s="6"/>
      <c r="F58" s="6">
        <f t="shared" si="2"/>
        <v>0</v>
      </c>
    </row>
    <row r="59" spans="1:6" ht="15.75">
      <c r="A59" s="57" t="s">
        <v>145</v>
      </c>
      <c r="B59" s="58"/>
      <c r="C59" s="58"/>
      <c r="D59" s="58"/>
      <c r="E59" s="59"/>
      <c r="F59" s="13">
        <f>SUM(F47:F58)</f>
        <v>0</v>
      </c>
    </row>
    <row r="60" spans="1:6" ht="15.75" customHeight="1">
      <c r="A60" s="46" t="s">
        <v>125</v>
      </c>
      <c r="B60" s="47"/>
      <c r="C60" s="47"/>
      <c r="D60" s="47"/>
      <c r="E60" s="48"/>
      <c r="F60" s="13">
        <f>F45+F59</f>
        <v>0</v>
      </c>
    </row>
    <row r="61" spans="1:6" ht="38.25" customHeight="1">
      <c r="A61" s="49" t="s">
        <v>126</v>
      </c>
      <c r="B61" s="50"/>
      <c r="C61" s="50"/>
      <c r="D61" s="50"/>
      <c r="E61" s="50"/>
      <c r="F61" s="51"/>
    </row>
    <row r="62" spans="1:6" ht="31.5">
      <c r="A62" s="18" t="s">
        <v>83</v>
      </c>
      <c r="B62" s="1" t="s">
        <v>33</v>
      </c>
      <c r="C62" s="2" t="s">
        <v>34</v>
      </c>
      <c r="D62" s="20">
        <v>1</v>
      </c>
      <c r="E62" s="6"/>
      <c r="F62" s="6">
        <f>D62*E62</f>
        <v>0</v>
      </c>
    </row>
    <row r="63" spans="1:6" ht="15.75">
      <c r="A63" s="18" t="s">
        <v>127</v>
      </c>
      <c r="B63" s="1" t="s">
        <v>91</v>
      </c>
      <c r="C63" s="2" t="s">
        <v>5</v>
      </c>
      <c r="D63" s="20">
        <v>50</v>
      </c>
      <c r="E63" s="6"/>
      <c r="F63" s="6">
        <f>D63*E63</f>
        <v>0</v>
      </c>
    </row>
    <row r="64" spans="1:6" ht="15.75">
      <c r="A64" s="18" t="s">
        <v>130</v>
      </c>
      <c r="B64" s="1" t="s">
        <v>36</v>
      </c>
      <c r="C64" s="2" t="s">
        <v>34</v>
      </c>
      <c r="D64" s="20">
        <v>2</v>
      </c>
      <c r="E64" s="6"/>
      <c r="F64" s="6">
        <f>D64*E64</f>
        <v>0</v>
      </c>
    </row>
    <row r="65" spans="1:8" ht="31.5">
      <c r="A65" s="18" t="s">
        <v>131</v>
      </c>
      <c r="B65" s="1" t="s">
        <v>38</v>
      </c>
      <c r="C65" s="2" t="s">
        <v>39</v>
      </c>
      <c r="D65" s="20">
        <v>5</v>
      </c>
      <c r="E65" s="6"/>
      <c r="F65" s="6">
        <f>D65*E65</f>
        <v>0</v>
      </c>
    </row>
    <row r="66" spans="1:8" ht="15.75">
      <c r="A66" s="52" t="s">
        <v>50</v>
      </c>
      <c r="B66" s="47"/>
      <c r="C66" s="47"/>
      <c r="D66" s="47"/>
      <c r="E66" s="48"/>
      <c r="F66" s="8">
        <f>SUM(F62:F65)</f>
        <v>0</v>
      </c>
    </row>
    <row r="67" spans="1:8" ht="15.75">
      <c r="A67" s="52" t="s">
        <v>45</v>
      </c>
      <c r="B67" s="53"/>
      <c r="C67" s="53"/>
      <c r="D67" s="53"/>
      <c r="E67" s="54"/>
      <c r="F67" s="8">
        <f>F20+F39+F43+F60+F66</f>
        <v>0</v>
      </c>
      <c r="H67" s="5"/>
    </row>
    <row r="68" spans="1:8" ht="15.75">
      <c r="A68" s="43" t="s">
        <v>105</v>
      </c>
      <c r="B68" s="43"/>
      <c r="C68" s="43"/>
      <c r="D68" s="43"/>
      <c r="E68" s="43"/>
      <c r="F68" s="43"/>
    </row>
    <row r="69" spans="1:8" ht="15.75">
      <c r="A69" s="45" t="s">
        <v>107</v>
      </c>
      <c r="B69" s="45"/>
      <c r="C69" s="45"/>
      <c r="D69" s="45"/>
      <c r="E69" s="45"/>
      <c r="F69" s="45"/>
    </row>
    <row r="70" spans="1:8" ht="22.5" customHeight="1">
      <c r="A70" s="3" t="s">
        <v>60</v>
      </c>
      <c r="B70" s="1" t="s">
        <v>108</v>
      </c>
      <c r="C70" s="2" t="s">
        <v>42</v>
      </c>
      <c r="D70" s="99">
        <v>42</v>
      </c>
      <c r="E70" s="6"/>
      <c r="F70" s="6">
        <f>D70*E70</f>
        <v>0</v>
      </c>
    </row>
    <row r="71" spans="1:8" ht="63">
      <c r="A71" s="3" t="s">
        <v>61</v>
      </c>
      <c r="B71" s="1" t="s">
        <v>109</v>
      </c>
      <c r="C71" s="2" t="s">
        <v>59</v>
      </c>
      <c r="D71" s="99">
        <v>2</v>
      </c>
      <c r="E71" s="6"/>
      <c r="F71" s="6">
        <f>D71*E71</f>
        <v>0</v>
      </c>
    </row>
    <row r="72" spans="1:8" ht="63">
      <c r="A72" s="3" t="s">
        <v>62</v>
      </c>
      <c r="B72" s="1" t="s">
        <v>110</v>
      </c>
      <c r="C72" s="2" t="s">
        <v>59</v>
      </c>
      <c r="D72" s="99">
        <v>10</v>
      </c>
      <c r="E72" s="6"/>
      <c r="F72" s="6">
        <f>D72*E72</f>
        <v>0</v>
      </c>
    </row>
    <row r="73" spans="1:8" ht="47.25">
      <c r="A73" s="3" t="s">
        <v>63</v>
      </c>
      <c r="B73" s="1" t="s">
        <v>111</v>
      </c>
      <c r="C73" s="2" t="s">
        <v>42</v>
      </c>
      <c r="D73" s="99">
        <v>30</v>
      </c>
      <c r="E73" s="6"/>
      <c r="F73" s="6">
        <f>D73*E73</f>
        <v>0</v>
      </c>
    </row>
    <row r="74" spans="1:8" ht="15.75">
      <c r="A74" s="69" t="s">
        <v>140</v>
      </c>
      <c r="B74" s="69"/>
      <c r="C74" s="69"/>
      <c r="D74" s="69"/>
      <c r="E74" s="69"/>
      <c r="F74" s="6">
        <f>SUM(F70:F73)</f>
        <v>0</v>
      </c>
    </row>
    <row r="75" spans="1:8" ht="15.75">
      <c r="A75" s="68" t="s">
        <v>141</v>
      </c>
      <c r="B75" s="68"/>
      <c r="C75" s="68"/>
      <c r="D75" s="68"/>
      <c r="E75" s="68"/>
      <c r="F75" s="68"/>
    </row>
    <row r="76" spans="1:8" ht="31.5">
      <c r="A76" s="3" t="s">
        <v>64</v>
      </c>
      <c r="B76" s="1" t="s">
        <v>112</v>
      </c>
      <c r="C76" s="2" t="s">
        <v>113</v>
      </c>
      <c r="D76" s="99">
        <v>2</v>
      </c>
      <c r="E76" s="6"/>
      <c r="F76" s="6">
        <f>D76*E76</f>
        <v>0</v>
      </c>
    </row>
    <row r="77" spans="1:8" ht="31.5">
      <c r="A77" s="3" t="s">
        <v>65</v>
      </c>
      <c r="B77" s="1" t="s">
        <v>114</v>
      </c>
      <c r="C77" s="2" t="s">
        <v>59</v>
      </c>
      <c r="D77" s="99">
        <v>10</v>
      </c>
      <c r="E77" s="6"/>
      <c r="F77" s="6">
        <f>D77*E77</f>
        <v>0</v>
      </c>
    </row>
    <row r="78" spans="1:8" ht="31.5">
      <c r="A78" s="3" t="s">
        <v>66</v>
      </c>
      <c r="B78" s="34" t="s">
        <v>142</v>
      </c>
      <c r="C78" s="35" t="s">
        <v>149</v>
      </c>
      <c r="D78" s="99">
        <v>140</v>
      </c>
      <c r="E78" s="6"/>
      <c r="F78" s="6">
        <f>D78*E78</f>
        <v>0</v>
      </c>
    </row>
    <row r="79" spans="1:8" ht="31.5">
      <c r="A79" s="3" t="s">
        <v>67</v>
      </c>
      <c r="B79" s="36" t="s">
        <v>143</v>
      </c>
      <c r="C79" s="35" t="s">
        <v>149</v>
      </c>
      <c r="D79" s="99">
        <v>140</v>
      </c>
      <c r="E79" s="6"/>
      <c r="F79" s="6">
        <f>D79*E79</f>
        <v>0</v>
      </c>
    </row>
    <row r="80" spans="1:8" ht="47.25">
      <c r="A80" s="3" t="s">
        <v>68</v>
      </c>
      <c r="B80" s="34" t="s">
        <v>144</v>
      </c>
      <c r="C80" s="35" t="s">
        <v>149</v>
      </c>
      <c r="D80" s="99">
        <v>140</v>
      </c>
      <c r="E80" s="6"/>
      <c r="F80" s="6">
        <f>D80*E80</f>
        <v>0</v>
      </c>
    </row>
    <row r="81" spans="1:8" ht="15.75">
      <c r="A81" s="69" t="s">
        <v>145</v>
      </c>
      <c r="B81" s="69"/>
      <c r="C81" s="69"/>
      <c r="D81" s="69"/>
      <c r="E81" s="69"/>
      <c r="F81" s="6">
        <f>SUM(F76:F80)</f>
        <v>0</v>
      </c>
    </row>
    <row r="82" spans="1:8" ht="15.75">
      <c r="A82" s="67" t="s">
        <v>115</v>
      </c>
      <c r="B82" s="67"/>
      <c r="C82" s="67"/>
      <c r="D82" s="67"/>
      <c r="E82" s="67"/>
      <c r="F82" s="8">
        <f>F74+F81</f>
        <v>0</v>
      </c>
    </row>
    <row r="83" spans="1:8" ht="15.75">
      <c r="A83" s="44" t="s">
        <v>46</v>
      </c>
      <c r="B83" s="44"/>
      <c r="C83" s="44"/>
      <c r="D83" s="44"/>
      <c r="E83" s="44"/>
      <c r="F83" s="7">
        <f>F67+F82</f>
        <v>0</v>
      </c>
      <c r="H83" s="28"/>
    </row>
    <row r="85" spans="1:8">
      <c r="A85" s="66" t="s">
        <v>174</v>
      </c>
      <c r="B85" s="66"/>
      <c r="C85" s="66"/>
      <c r="D85" s="66"/>
      <c r="E85" s="66"/>
      <c r="F85" s="66"/>
    </row>
    <row r="86" spans="1:8">
      <c r="A86" s="66"/>
      <c r="B86" s="66"/>
      <c r="C86" s="66"/>
      <c r="D86" s="66"/>
      <c r="E86" s="66"/>
      <c r="F86" s="66"/>
    </row>
    <row r="87" spans="1:8">
      <c r="A87" s="66"/>
      <c r="B87" s="66"/>
      <c r="C87" s="66"/>
      <c r="D87" s="66"/>
      <c r="E87" s="66"/>
      <c r="F87" s="66"/>
    </row>
    <row r="88" spans="1:8" s="26" customFormat="1" ht="15.75">
      <c r="A88" s="66"/>
      <c r="B88" s="66"/>
      <c r="C88" s="66"/>
      <c r="D88" s="66"/>
      <c r="E88" s="66"/>
      <c r="F88" s="66"/>
    </row>
    <row r="90" spans="1:8" s="26" customFormat="1" ht="15.75">
      <c r="A90" s="25"/>
    </row>
    <row r="91" spans="1:8" s="26" customFormat="1" ht="15.75">
      <c r="A91" s="25"/>
    </row>
    <row r="92" spans="1:8" s="26" customFormat="1" ht="15.75">
      <c r="A92" s="25"/>
    </row>
    <row r="93" spans="1:8" s="26" customFormat="1" ht="15.75">
      <c r="A93" s="25"/>
      <c r="C93" s="42"/>
      <c r="D93" s="42"/>
      <c r="E93" s="42"/>
      <c r="F93" s="42"/>
    </row>
    <row r="94" spans="1:8" s="26" customFormat="1" ht="15.75">
      <c r="A94" s="25"/>
      <c r="C94" s="27"/>
      <c r="D94" s="42"/>
      <c r="E94" s="42"/>
      <c r="F94" s="42"/>
    </row>
  </sheetData>
  <mergeCells count="35">
    <mergeCell ref="A66:E66"/>
    <mergeCell ref="A67:E67"/>
    <mergeCell ref="E1:F1"/>
    <mergeCell ref="E2:F2"/>
    <mergeCell ref="E3:F3"/>
    <mergeCell ref="A38:E38"/>
    <mergeCell ref="A5:F5"/>
    <mergeCell ref="A6:F6"/>
    <mergeCell ref="A7:F7"/>
    <mergeCell ref="A10:F10"/>
    <mergeCell ref="A21:F21"/>
    <mergeCell ref="A25:E25"/>
    <mergeCell ref="A26:F26"/>
    <mergeCell ref="A13:E13"/>
    <mergeCell ref="A14:F14"/>
    <mergeCell ref="A19:E19"/>
    <mergeCell ref="A20:E20"/>
    <mergeCell ref="A46:F46"/>
    <mergeCell ref="A59:E59"/>
    <mergeCell ref="A60:E60"/>
    <mergeCell ref="A61:F61"/>
    <mergeCell ref="A39:E39"/>
    <mergeCell ref="A40:F40"/>
    <mergeCell ref="A43:E43"/>
    <mergeCell ref="A44:F44"/>
    <mergeCell ref="A83:E83"/>
    <mergeCell ref="C93:F93"/>
    <mergeCell ref="D94:F94"/>
    <mergeCell ref="A68:F68"/>
    <mergeCell ref="A69:F69"/>
    <mergeCell ref="A74:E74"/>
    <mergeCell ref="A75:F75"/>
    <mergeCell ref="A81:E81"/>
    <mergeCell ref="A82:E82"/>
    <mergeCell ref="A85:F88"/>
  </mergeCells>
  <phoneticPr fontId="20" type="noConversion"/>
  <pageMargins left="0.70866141732283472" right="0.19685039370078741" top="0.19685039370078741" bottom="0.15748031496062992" header="0.31496062992125984" footer="0.31496062992125984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КСС</vt:lpstr>
      <vt:lpstr>ап4</vt:lpstr>
      <vt:lpstr>М1</vt:lpstr>
      <vt:lpstr>М2</vt:lpstr>
      <vt:lpstr>М3</vt:lpstr>
      <vt:lpstr>М4</vt:lpstr>
      <vt:lpstr>КСС общи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GTodorov</dc:creator>
  <cp:lastModifiedBy>igospodinova</cp:lastModifiedBy>
  <cp:lastPrinted>2018-11-16T15:48:07Z</cp:lastPrinted>
  <dcterms:created xsi:type="dcterms:W3CDTF">2018-08-17T14:23:57Z</dcterms:created>
  <dcterms:modified xsi:type="dcterms:W3CDTF">2019-06-03T10:19:37Z</dcterms:modified>
</cp:coreProperties>
</file>